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Vartotojas\Desktop\II etapo (1 dalis)\"/>
    </mc:Choice>
  </mc:AlternateContent>
  <xr:revisionPtr revIDLastSave="0" documentId="13_ncr:1_{F563AA2E-F459-4E9C-97D3-4245FDAD030C}" xr6:coauthVersionLast="47" xr6:coauthVersionMax="47" xr10:uidLastSave="{00000000-0000-0000-0000-000000000000}"/>
  <bookViews>
    <workbookView xWindow="-120" yWindow="-120" windowWidth="29040" windowHeight="15840" tabRatio="719" activeTab="19" xr2:uid="{00000000-000D-0000-FFFF-FFFF00000000}"/>
  </bookViews>
  <sheets>
    <sheet name="61" sheetId="63" r:id="rId1"/>
    <sheet name="62" sheetId="67" r:id="rId2"/>
    <sheet name="63" sheetId="68" r:id="rId3"/>
    <sheet name="64" sheetId="69" r:id="rId4"/>
    <sheet name="65" sheetId="70" r:id="rId5"/>
    <sheet name="66" sheetId="71" r:id="rId6"/>
    <sheet name="67" sheetId="72" r:id="rId7"/>
    <sheet name="68" sheetId="73" r:id="rId8"/>
    <sheet name="69" sheetId="74" r:id="rId9"/>
    <sheet name="70" sheetId="75" r:id="rId10"/>
    <sheet name="71" sheetId="77" r:id="rId11"/>
    <sheet name="72" sheetId="78" r:id="rId12"/>
    <sheet name="73" sheetId="79" r:id="rId13"/>
    <sheet name="74" sheetId="81" r:id="rId14"/>
    <sheet name="75" sheetId="82" r:id="rId15"/>
    <sheet name="76" sheetId="84" r:id="rId16"/>
    <sheet name="77" sheetId="85" r:id="rId17"/>
    <sheet name="78" sheetId="86" r:id="rId18"/>
    <sheet name="79" sheetId="87" r:id="rId19"/>
    <sheet name="80" sheetId="88" r:id="rId20"/>
  </sheets>
  <definedNames>
    <definedName name="_xlnm._FilterDatabase" localSheetId="0">'61'!$A$2:$AD$4</definedName>
    <definedName name="_xlnm._FilterDatabase" localSheetId="1">'62'!$A$1:$AD$3</definedName>
    <definedName name="_xlnm._FilterDatabase" localSheetId="2">'63'!$A$1:$AD$3</definedName>
    <definedName name="_xlnm._FilterDatabase" localSheetId="3">'64'!$A$1:$AD$3</definedName>
    <definedName name="_xlnm._FilterDatabase" localSheetId="4">'65'!$A$1:$AD$3</definedName>
    <definedName name="_xlnm._FilterDatabase" localSheetId="5">'66'!$A$1:$AD$3</definedName>
    <definedName name="_xlnm._FilterDatabase" localSheetId="6">'67'!$A$1:$AD$3</definedName>
    <definedName name="_xlnm._FilterDatabase" localSheetId="7">'68'!$A$1:$AD$3</definedName>
    <definedName name="_xlnm._FilterDatabase" localSheetId="8">'69'!$A$1:$AD$3</definedName>
    <definedName name="_xlnm._FilterDatabase" localSheetId="9">'70'!$A$1:$AD$3</definedName>
    <definedName name="_xlnm._FilterDatabase" localSheetId="10">'71'!$A$1:$AD$3</definedName>
    <definedName name="_xlnm._FilterDatabase" localSheetId="11">'72'!$A$1:$AD$3</definedName>
    <definedName name="_xlnm._FilterDatabase" localSheetId="12">'73'!$A$1:$AD$3</definedName>
    <definedName name="_xlnm._FilterDatabase" localSheetId="13">'74'!$A$1:$AD$3</definedName>
    <definedName name="_xlnm._FilterDatabase" localSheetId="14">'75'!$A$1:$AD$3</definedName>
    <definedName name="_xlnm._FilterDatabase" localSheetId="15">'76'!$A$1:$AD$3</definedName>
    <definedName name="_xlnm._FilterDatabase" localSheetId="16">'77'!$A$1:$AD$3</definedName>
    <definedName name="_xlnm._FilterDatabase" localSheetId="17">'78'!$A$1:$AD$3</definedName>
    <definedName name="_xlnm._FilterDatabase" localSheetId="18">'79'!$A$1:$AD$3</definedName>
    <definedName name="_xlnm._FilterDatabase" localSheetId="19">'80'!$A$1:$AD$3</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H11" i="74" l="1"/>
  <c r="H14" i="82"/>
  <c r="H27" i="81"/>
  <c r="H23" i="79"/>
  <c r="H16" i="73"/>
  <c r="H22" i="72"/>
  <c r="G5" i="88" l="1"/>
  <c r="G5" i="87"/>
  <c r="G15" i="86"/>
  <c r="G9" i="86"/>
  <c r="G6" i="85"/>
  <c r="G5" i="85"/>
  <c r="G10" i="74"/>
  <c r="G8" i="74"/>
  <c r="G6" i="74"/>
  <c r="G15" i="73"/>
  <c r="G7" i="73"/>
  <c r="G6" i="73"/>
  <c r="G13" i="72"/>
  <c r="G11" i="72"/>
  <c r="G9" i="72"/>
  <c r="G7" i="72"/>
  <c r="G6" i="72"/>
  <c r="G5" i="72"/>
  <c r="G5" i="71"/>
  <c r="G5" i="70"/>
  <c r="G5" i="68"/>
  <c r="G5" i="67"/>
  <c r="G6" i="63"/>
</calcChain>
</file>

<file path=xl/sharedStrings.xml><?xml version="1.0" encoding="utf-8"?>
<sst xmlns="http://schemas.openxmlformats.org/spreadsheetml/2006/main" count="1156" uniqueCount="309">
  <si>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</si>
  <si>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</si>
  <si>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</si>
  <si>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</si>
  <si>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</si>
  <si>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</si>
  <si>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</si>
  <si>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Vnt., € be PVM</t>
  </si>
  <si>
    <t>PVM</t>
  </si>
  <si>
    <t>Vnt., € su PVM</t>
  </si>
  <si>
    <t>Orientacinė 12 mėnesių suma, € be PVM</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</si>
  <si>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</si>
  <si>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</si>
  <si>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</si>
  <si>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</si>
  <si>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</si>
  <si>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</si>
  <si>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</si>
  <si>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</si>
  <si>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</si>
  <si>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</si>
  <si>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</si>
  <si>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</si>
  <si>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</si>
  <si>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</si>
  <si>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</si>
  <si>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</si>
  <si>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t>vnt.</t>
  </si>
  <si>
    <t>x</t>
  </si>
  <si>
    <t>vnt</t>
  </si>
  <si>
    <t>litr.</t>
  </si>
  <si>
    <t>Nurodyti:</t>
  </si>
  <si>
    <t xml:space="preserve">vnt. </t>
  </si>
  <si>
    <t>+ prietaisas informacijai rašyti</t>
  </si>
  <si>
    <t>Sutarties galiojimo metu, indikatorių tiekėjas, panaudos sutarties pagrindu,  suteikia prietaisą tinkantį rašyti  reikiamą informaciją ant indikatorių.</t>
  </si>
  <si>
    <t>Ritinėlyje iki 1000 vnt.</t>
  </si>
  <si>
    <t>- Prietaisas skirtas  informacijai ant proceso cheminio indikatoriaus rašyti.</t>
  </si>
  <si>
    <t>- Prietaisas ir proceso cheminis  indikatorius sudaro vieningą sistemą.</t>
  </si>
  <si>
    <t>- Vandens  garų sterilizacijos proceso metu. prietaiso rašalas nenublunka.</t>
  </si>
  <si>
    <t>1. Siūlomi instrumentai  turi būti pagaminti iš nerūdijančio plieno bei skirti daugkartiniam naudojimui, tinkami plovimui automatinėse instrumentų plovimo-dezinfekavimo mašinose ir autoklavavimui (būtinas atitinkamas tiekėjo patvirtinimas).</t>
  </si>
  <si>
    <t>2. Pasiūlymo priede turi būti pateikti katalogai, prospektai ar kita informacija su visų siūlomų gaminių eskizais – iliustracijomis.</t>
  </si>
  <si>
    <r>
      <rPr>
        <sz val="11"/>
        <rFont val="Times New Roman"/>
        <family val="1"/>
        <charset val="1"/>
      </rPr>
      <t xml:space="preserve">3. Būtinas siūlomų instrumentų žymėjimas CE ženklu (kartu su pasiūlymu konkursui privaloma pateikti žymėjimą CE ženklu patvirtinančio galiojančio dokumento </t>
    </r>
    <r>
      <rPr>
        <b/>
        <sz val="11"/>
        <rFont val="Times New Roman"/>
        <family val="1"/>
        <charset val="1"/>
      </rPr>
      <t>(CE sertifikato arba EB atitikties deklaracijos</t>
    </r>
    <r>
      <rPr>
        <sz val="11"/>
        <rFont val="Times New Roman"/>
        <family val="1"/>
        <charset val="1"/>
      </rPr>
      <t>) kopiją)</t>
    </r>
  </si>
  <si>
    <t>5. Kartu su pasiūlymu pateikti apsaugos nuo korozijos sertifikatą.</t>
  </si>
  <si>
    <t>6. Instrumentams suteikiama garantija – ne mažiau 24 mėnesių (būtina nurodyti siūlomiems instrumentams suteikiamos garantijos trukmę).</t>
  </si>
  <si>
    <t>4. Kartu su pasiūlymu pateikti apsaugos nuo korozijos sertifikatą.</t>
  </si>
  <si>
    <t>5. Instrumentams suteikiama garantija – ne mažiau 24 mėnesių (būtina nurodyti siūlomiems instrumentams suteikiamos garantijos trukmę).</t>
  </si>
  <si>
    <t>49</t>
  </si>
  <si>
    <t>63.1</t>
  </si>
  <si>
    <t>Nusiurbimo įrangos plovimo ir dezinfekcijos priemonė</t>
  </si>
  <si>
    <t>Turi atitikti MDD 93/42/EEC  direktyvai</t>
  </si>
  <si>
    <t>Vertinama pagal  ekonomiškumą: darbinio tirpalo koncentraciją bei ekspoziciją.</t>
  </si>
  <si>
    <t xml:space="preserve">1l darb. tirpalo  kainą </t>
  </si>
  <si>
    <t>Tirpalą keičiant kasdien</t>
  </si>
  <si>
    <t>Nurodyti ekspoziciją</t>
  </si>
  <si>
    <t xml:space="preserve"> ir koncentraciją</t>
  </si>
  <si>
    <t>67.1.</t>
  </si>
  <si>
    <t>Krikotiroidotomijos rinkinys</t>
  </si>
  <si>
    <t>68.1</t>
  </si>
  <si>
    <t>Apsauginės pirštinės, apsaugančios nuo kitų ir savęs sužalojimų, diržas pagamintas iš poliesterio. Komplekte 2 magnetiniai užraktai ir 1 magnetinis raktas</t>
  </si>
  <si>
    <t>Ureazės testai, Hpylori nustatymui endoskopijų metu</t>
  </si>
  <si>
    <t>Skirta saugiai padalinti tabletę pusiau,
pagaminta iš kieto plastiko su metaliniais ašmenimis,
Priekyje esančiame skyrelyje gali būti laikomos tabletės. 
Dėžutės išmatavimai 9 x 4 cm.</t>
  </si>
  <si>
    <t xml:space="preserve">Siūlo storis USP 2/0
Adatos lenktumas 1/2
Adatos ilgis mm 36
Adatos forma – aštri/pjaunanti
Adatų skaičius 1
Siūlo ilgis cm 75
</t>
  </si>
  <si>
    <t>Siūlo storis USP 2/0
Adatos lenktumas 1/2
Adatos ilgis mm 25
Adatos forma – aštri/pjaunanti
Adatų skaičius 1
Siūlo ilgis cm 75</t>
  </si>
  <si>
    <t>Siūlo storis USP 3/0
Adatos lenktumas 1/2
Adatos ilgis mm 25
Adatos forma – aštri/pjaunanti
Adatų skaičius 1
Siūlo ilgis cm 75</t>
  </si>
  <si>
    <t>Siūlo storis USP 3/0
Adatos lenktumas 1/2
Adatos ilgis mm 26
Adatos forma – apvali
Adatų skaičius 1
Siūlo ilgis cm 1x20</t>
  </si>
  <si>
    <t>Sintetinis, polifilamentinis, netirpstantis dengtas, pintas, pagamintas iš poliesterio. Žalios spalvos siūlas kuris turi atitikti adatos storį</t>
  </si>
  <si>
    <t>20000.00</t>
  </si>
  <si>
    <t>8000.00</t>
  </si>
  <si>
    <t>9700.00</t>
  </si>
  <si>
    <r>
      <rPr>
        <sz val="11"/>
        <color rgb="FF000000"/>
        <rFont val="Times New Roman"/>
        <family val="2"/>
        <charset val="186"/>
      </rPr>
      <t xml:space="preserve">Vidiniai nosies įtvarai be ortakio silikoniniai supakuoti poromis, vienkartinio naudojimo, supakuoti steriliai. </t>
    </r>
    <r>
      <rPr>
        <b/>
        <sz val="11"/>
        <color rgb="FF000000"/>
        <rFont val="Times New Roman"/>
        <family val="2"/>
        <charset val="186"/>
      </rPr>
      <t xml:space="preserve">Pateikti pavyzdžius </t>
    </r>
  </si>
  <si>
    <t>75.2</t>
  </si>
  <si>
    <t>75.3</t>
  </si>
  <si>
    <t>1400.00</t>
  </si>
  <si>
    <t>19000.00</t>
  </si>
  <si>
    <r>
      <rPr>
        <sz val="11"/>
        <rFont val="Times New Roman"/>
        <family val="1"/>
        <charset val="1"/>
      </rPr>
      <t xml:space="preserve">4. Kartu su pasiūlymu pateikti plieno sudėties sertifikatus: </t>
    </r>
    <r>
      <rPr>
        <b/>
        <u/>
        <sz val="11"/>
        <color rgb="FF000000"/>
        <rFont val="Times New Roman"/>
        <family val="1"/>
        <charset val="1"/>
      </rPr>
      <t>adatkočiams</t>
    </r>
    <r>
      <rPr>
        <sz val="11"/>
        <color rgb="FF000000"/>
        <rFont val="Times New Roman"/>
        <family val="1"/>
        <charset val="1"/>
      </rPr>
      <t xml:space="preserve"> – X20Cr13 arba X15Cr13</t>
    </r>
  </si>
  <si>
    <t>78.1</t>
  </si>
  <si>
    <t>78.2</t>
  </si>
  <si>
    <t>3700.00</t>
  </si>
  <si>
    <t>79.1</t>
  </si>
  <si>
    <t>79.2</t>
  </si>
  <si>
    <t>79.3</t>
  </si>
  <si>
    <t>4500.00</t>
  </si>
  <si>
    <t xml:space="preserve">4. Kartu su pasiūlymu pateikti plieno sudėties sertifikatus: </t>
  </si>
  <si>
    <t>Raspatoriai "FarabeufCollin" tiesūs,  160 mm ilgio, 11 mm pločio  (būtini pavyzdžiai)</t>
  </si>
  <si>
    <t>Hohmann restraktorius smailiu galu, 240 mm ilgio, 18 mm pločio  (būtini pavyzdžiai)</t>
  </si>
  <si>
    <t>Venų zondų rinkinys " Nabatoff"135 mm x 100mm x 25mm</t>
  </si>
  <si>
    <t>Džigli pjūklelio rinkiniai: Olivecrona tipo Džigli pjūklelis, 400mm±5% ir 500mm±5% ilgio</t>
  </si>
  <si>
    <t>Džigli pjūklelio rankena</t>
  </si>
  <si>
    <t>2900.00</t>
  </si>
  <si>
    <t>9900.00</t>
  </si>
  <si>
    <t>1 tipo proceso cheminis indikatorius</t>
  </si>
  <si>
    <t>1 tipo proceso cheminis indikatorius skirtas visų tipų paketų žymėjimui.</t>
  </si>
  <si>
    <t>1 tipo proceso cheminis indikatorius turi  būti pritaikytas reikiamai informacijai rašyti</t>
  </si>
  <si>
    <t>(proceso data, sterilios pakuotės galiojimo laikas, sterilizatoriaus numeris, operatoriaus kodas, ciklo numeris, krovinio numeris  ir kita reikalinga informacija.</t>
  </si>
  <si>
    <t xml:space="preserve"> Pavidalas dviguba lipni etiketė, siprios fiksacijos, tvirtai besilaikantis, pritaikytas klijuoti į dokumentaciją po sterilizacijos proceso nenaudojant klijų.                                            Ant cheminio indikatoriaus turi būti vieta reikiamai informacijai įrašyti (3 eilės), kuriose spausdintų ne tik skaičius, bet ir raides. Spausdinamų ženklų kiekis kiekvienoje eilutėje ne&lt;12.</t>
  </si>
  <si>
    <t>por</t>
  </si>
  <si>
    <t>EKG popierius elektrokardiografui ECG-2350 "Cardiofax M" 210x140x214</t>
  </si>
  <si>
    <t>Orientacinis kiekis 24 mėn.</t>
  </si>
  <si>
    <t>Orientacinė 24 mėnesių suma, € be PVM</t>
  </si>
  <si>
    <t>61 grupė iš viso (24 mėn. suma skaičiais ir žodžiais)</t>
  </si>
  <si>
    <t>63 grupė iš viso (24 mėn. suma skaičiais ir žodžiais)</t>
  </si>
  <si>
    <t>67 grupė iš viso (24 mėn. suma skaičiais ir žodžiais)</t>
  </si>
  <si>
    <t>75 grupė iš viso (24 mėn. suma skaičiais ir žodžiais)</t>
  </si>
  <si>
    <t>77 grupė iš viso (24 mėn. suma skaičiais ir žodžiais)</t>
  </si>
  <si>
    <t>78 grupė iš viso (24 mėn. suma skaičiais ir žodžiais)</t>
  </si>
  <si>
    <t>79 grupė iš viso (24 mėn. suma skaičiais ir žodžiais)</t>
  </si>
  <si>
    <t xml:space="preserve">Centrinės venos 2 kanalų 7-8 Fr kateterio rinkinys antimikrobinis 15-20cm ilgio.
Rentgenokontrastinis, graduotas.
Dengtas antimikrobine danga - chlorheksidinu ir sidabro sulfadiazinu arba lygiavertė danga
Minkštas, lanksčiu atraumatiniu galiuku
Metalinis pravedėjas 0,81-0,89mm x 50-60cm, “J” formos, atsparus perlenkimui, pagamintas iš nitinolio ar lygiavertyės medžiagos. 
Punkcinė adata 18 Ga x 6-7 cm
5ml švirkštas su kanalu pravedėjui ir atbulinės tėkmės vožtuvu stūmoklyje arba V formos adata
Dilatorius
Kateterio spaustukas, fiksatorius
</t>
  </si>
  <si>
    <t>Centrinės venos 2 kanalų 7-8Fr kateterio rinkinys                                                       Kateteris: 7-8Fr, 2 kanalų, 20cm ilgio, poliuretaninis, RO-kontrastinis, graduotas, minkštas atraumatinis galiukas.
Metalinis pravedėjas 0,89 mm x 50-60cm, su J tipo minkštu galu, atsparus persilenkimui pagamintas iš Nitinolio
Punkcinė adata 18Gax 6-7cm
Dilatorius
Kateterio spaustukas, fiksatorius</t>
  </si>
  <si>
    <t xml:space="preserve"> 1 tipo proceso cheminis indikatorius turi atitikti standarto LST EN ISO 11140-1 dalies arba lygiavertį kitą standartą</t>
  </si>
  <si>
    <t>Tirpstantis, sintetinis, monofilamentinis siūlas su kilpa. Cheminė medžiaga - polidiaksanonas. Procentinis stiprumo išlaikymas 50%, mpo 28-42 dienų, pilna absorbcija po 180-210 dienų, 
violetinės spalvos siūlas. Gaminys tiekiamas sterilus (sterilizavimo būdas etileno oksidu)</t>
  </si>
  <si>
    <t>Prietaisas (su rašalo kasečių papildymais) informacijai ant proceso cheminių indikatorių (86.1 pozicija) rašyti, duodamas panaudos būdu.</t>
  </si>
  <si>
    <r>
      <t xml:space="preserve">Adatkotis ‘"Mayo-Hegar" tipo arba lygiavertis. </t>
    </r>
    <r>
      <rPr>
        <sz val="11"/>
        <rFont val="Times New Roman"/>
        <family val="1"/>
        <charset val="186"/>
      </rPr>
      <t>145 mm ± 1 mm ilgio, su užraktu rankenose, darbinis paviršius kryžmiškai dantytas su išilgine įpjova darbinėje dalyje.</t>
    </r>
  </si>
  <si>
    <r>
      <t>Adatkotis "Mayo-Hegar" tipo arba lygiavertis.</t>
    </r>
    <r>
      <rPr>
        <sz val="11"/>
        <rFont val="Times New Roman"/>
        <family val="1"/>
        <charset val="186"/>
      </rPr>
      <t>185 mm ± 1 mm ilgio, su užraktu rankenose, darbinis paviršius kryžmiškai dantytas su išilgine įpjova darbinėje dalyje.</t>
    </r>
  </si>
  <si>
    <t>Adatkotis “De bakey” tipo arba lygiavertis, skirtas 4/0 - 6/0 siuvimo priemonėms. 180 mm ± 1 mm ilgio, darbinė dalis su kietmetaliu, smailėjanti, rankenos su užraktu, spalviškai pažymėtos</t>
  </si>
  <si>
    <t>Adatkotis “Crile –Wood” tipo arba lygiavertis. 150 mm  ± 1 mm ilgio, darbinė dalis su kietmetaliu, smailėjanti, rankenos su automatinio atleidimo užraktu, tinkamu kariarankiams, spalviškai pažymėtos</t>
  </si>
  <si>
    <t>Audinių chirurginiai pincetai "Standard" tipo arba lygiaverčiai, tiesūs, dantukai 1x2, 160 mm ± 1mm ilgio, rankenėlė spalviškai pažymėta</t>
  </si>
  <si>
    <t>Pincetai „Adson“ tipo, su TC insertais, su dantukais 1x2, ilgis 120 mm ± 1mm, tiesūs, rankenėlė spalviškai pažymėta</t>
  </si>
  <si>
    <t>Pincetai „Adson“ tipo, su TC insertais, su dantukais 1x2, ilgis 150 mm ± 1 mm, tiesūs, rankenėlė spalviškai pažymėta</t>
  </si>
  <si>
    <t>Pincetai „Adson“ tipo arba lygiaverčiai, tiesūs, be dantukų,  ilgis 150 mm ± 1 mm</t>
  </si>
  <si>
    <t>Chirurginis pincetas "Standard" tipo arba lygiavertis, tiesus, su 1x2 dantukais. Ilgis 160 mm ± 1 mm.</t>
  </si>
  <si>
    <t>Chirurginis pincetas "Standard" tipo arba lygiavertis, tiesus, su 1x2 dantukais. Ilgis 145 mm ± 1 mm.</t>
  </si>
  <si>
    <t>Chirurginis pincetas "Standard" tipo arba lygiavertis, siauras, tiesus, su 1x2 dantukais. Ilgis 115 mm ± 1 mm.</t>
  </si>
  <si>
    <t>Chirurginis pincetas "Standard" tipo arba lygiavertis, siauras, tiesus, su 1x2 dantukais. Ilgis 145 mm ± 1 mm.</t>
  </si>
  <si>
    <t>Chirurginis pincetas "Standard" tipo arba lygiavertis, siauras, tiesus, su 1x2 dantukais. Ilgis 130 mm ± 1 mm.</t>
  </si>
  <si>
    <t>Chirurginis pincetas "Standard" tipo arba lygiavertis, siauras, tiesus, su 1x2 dantukais. Ilgis 160 mm ± 1 mm.</t>
  </si>
  <si>
    <t>Anatominis disekcinis pincetas "MC INDOE" tipo arba lygiavertis, be dantukų. Ilgis 150 mm ± 1 mm.</t>
  </si>
  <si>
    <t>Pincetai „Semken“ tipo arba lygiaverčiai, ilgis 150 mm  ± 1 mm, tiesūs</t>
  </si>
  <si>
    <t>Chirurginis pincetas „Debakey“ tipo arba lygiavertis.  Darbinė dalis su kietmetaliu, priekinė darbinės dalies pusė su dantukais, toliau smulkiai kryžmiškai dantyta, 2 mm ±0,1 mm pločio, pinceto ilgis 160 mm ± 1 mm, rankena spalviškai pažymėta, su stambiais rieveliais pirštams</t>
  </si>
  <si>
    <t>Langenbeko kabliai "Parker" 215 mm ± 1mm ilgio, mentelių dydžiai 21 x 15 mm ± 1 mm / 40 x 15 mm ± 1 mm ir 25 x 15 mm ± 1 mm / 45 x 15 mm ± 1 mm</t>
  </si>
  <si>
    <t>Gimdos kiuretės praplovimui, graduotos, darbinė dalis ertme, kurios diametras 0,6 mm, bendras ilgis 290 mm ±1 mm, su sujungimo konektorium</t>
  </si>
  <si>
    <t>Gimdos kiuretės praplovimui, graduotos, darbinė dalis su ertme, kurios diametras 0,8 mm, bendras ilgis 290 mm ±1 mm, su sujungimo konektorium</t>
  </si>
  <si>
    <t>Gimdos kiuretės praplovimui, graduotos, darbinė dalis su ertme, kurios diametras 10,0 mm, bendras ilgis 290 mm ±1 mm, su sujungimo konektorium</t>
  </si>
  <si>
    <t>Gimdos kiuretės praplovimui, graduotos, darbinė dalis su ertme, kurios diametras 12,0 mm, bendras ilgis 290 mm ±1 mm, su sujungimo konektorium</t>
  </si>
  <si>
    <t>"SIMS" tipo arba lygiavertės gimdos kiuretės, kietos, aštrios, darbinė dalis 7 mm, bendras instrumento ilgis 305 mm ±1 mm ilgio</t>
  </si>
  <si>
    <t>"SIMS" tipo arba lygiavertės gimdos kiuretės, kietos, aštrios, darbinė dalis 8 mm, bendras instrumento ilgis  305 mm ±1 mm ilgio</t>
  </si>
  <si>
    <t>"SIMS" tipo arba lygiavertės gimdos kiuretės, kietos, aštrios, 9 mm, darbinė dalis  bendras instrumento ilgis 310 mm ±1 mm ilgio</t>
  </si>
  <si>
    <t>"SIMS" tipo arba lygiavertės gimdos kiuretės, kietos, aštrios, darbinė dalis 11 mm, bendras instrumento ilgis 310 mm ±1 mm ilgio</t>
  </si>
  <si>
    <t>"SIMS" tipo arba lygiavertės gimdos kiuretės, kietos, aštrios, darbinė dalis 12 mm, bendras instrumento ilgis 315 mm ±1 mm ilgio</t>
  </si>
  <si>
    <t>"SIMS" tipo arba lygiavertės gimdos kiuretės, kietos, aštrios, darbinė dalis 14 mm, bendras instrumento ilgis 315 mm ±1 mm ilgio</t>
  </si>
  <si>
    <t xml:space="preserve">veiklioji medžiaga: alkilamino dariniai; </t>
  </si>
  <si>
    <t>veikianti bakteriocidiškai,fungicidiškai, inaktivuoja virusus; trumpa ekspozicija;</t>
  </si>
  <si>
    <t xml:space="preserve">turi tenzidų, korozijos inhibitorių, be aldehidų; -gerai tirpdo organinius teršalus (gleives, skreplius), </t>
  </si>
  <si>
    <t>negadina nusiurbimo  įrangos, aliuminio, gumos ir kt., neputoja;</t>
  </si>
  <si>
    <t>nekenkia personalui, pritaikytas stomotaloginei įrangai nukenksminti.</t>
  </si>
  <si>
    <t xml:space="preserve"> Gaminio pavadinimas, gamintojas, nurodyti katalogo puslapį</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</si>
  <si>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</si>
  <si>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r>
      <rPr>
        <b/>
        <sz val="11"/>
        <rFont val="Times New Roman"/>
        <family val="1"/>
        <charset val="186"/>
      </rPr>
      <t xml:space="preserve">
</t>
    </r>
  </si>
  <si>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 xml:space="preserve">
Perkančiajai organizacijai paprašius, prekių pavyzdžiai turės būti atvežti į ligoninę per 5 darbo dienas.</t>
    </r>
  </si>
  <si>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 xml:space="preserve">Perkančiajai organizacijai paprašius, prekių pavyzdžiai turės būti atvežti į ligoninę per 5 darbo dienas.
</t>
    </r>
  </si>
  <si>
    <r>
      <t xml:space="preserve">Odos kabučių išėmėjas.
</t>
    </r>
    <r>
      <rPr>
        <sz val="12"/>
        <rFont val="Times New Roman"/>
        <family val="1"/>
        <charset val="186"/>
      </rPr>
      <t>Vienkartinis odos kabučių išėmėjas, sterilus. 
Patiekiamas kartu su odos kabutėmis.</t>
    </r>
  </si>
  <si>
    <r>
      <t xml:space="preserve"> Lipduko matmenys: 30 x 25mm (</t>
    </r>
    <r>
      <rPr>
        <sz val="11"/>
        <rFont val="Calibri"/>
        <family val="2"/>
        <charset val="186"/>
      </rPr>
      <t>±5</t>
    </r>
    <r>
      <rPr>
        <sz val="11"/>
        <rFont val="Times New Roman"/>
        <family val="1"/>
        <charset val="186"/>
      </rPr>
      <t xml:space="preserve"> mm)</t>
    </r>
  </si>
  <si>
    <r>
      <t>Tirpstantis, sintetinis, monofilamentinis, dantytas siūlas su kilpa. Cheminė medžiaga - polidiaksanonas. Procentinis stiprumo išlaikymas 50</t>
    </r>
    <r>
      <rPr>
        <i/>
        <sz val="11"/>
        <rFont val="Calibri"/>
        <family val="2"/>
        <charset val="186"/>
      </rPr>
      <t>%</t>
    </r>
    <r>
      <rPr>
        <i/>
        <sz val="11.65"/>
        <rFont val="Times New Roman"/>
        <family val="2"/>
        <charset val="186"/>
      </rPr>
      <t>, mpo 28-42 dienų, pilna absorbcija po 180-210 dienų</t>
    </r>
    <r>
      <rPr>
        <i/>
        <sz val="11"/>
        <rFont val="Times New Roman"/>
        <family val="2"/>
        <charset val="186"/>
      </rPr>
      <t xml:space="preserve">, 
</t>
    </r>
    <r>
      <rPr>
        <i/>
        <sz val="11"/>
        <rFont val="Times New Roman"/>
        <family val="1"/>
        <charset val="186"/>
      </rPr>
      <t>violetinės spalvos siūlas. Gaminys tiekiamas sterilus (sterilizavimo būdas: etileno oksidu)</t>
    </r>
  </si>
  <si>
    <r>
      <t>Siūlo storis USP 1
Siūlas be adatos su kilpa gale, 
Prieš kilpa yra pravedėjas, siūlas naudojamas audiniams užveržti kilpos pagalba 
Siūlo ilgis cm 1x26 (</t>
    </r>
    <r>
      <rPr>
        <sz val="11"/>
        <rFont val="Times New Roman"/>
        <family val="1"/>
        <charset val="1"/>
      </rPr>
      <t>±1cm</t>
    </r>
    <r>
      <rPr>
        <sz val="11"/>
        <rFont val="Times New Roman"/>
        <family val="1"/>
        <charset val="186"/>
      </rPr>
      <t>)</t>
    </r>
  </si>
  <si>
    <t>Siūlo storis USP 3+4
Adatos lenktumas 1/2
Adatos ilgis mm 36
Adatos forma – apvali/sustiprinta
Adatų skaičius 1
Siūlo ilgis cm 75</t>
  </si>
  <si>
    <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</si>
  <si>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Orientacinė 24 mėnesių suma, € su PVM</t>
  </si>
  <si>
    <t>Netirpstantis, monofilamentinis siūlas. Cheminė medžiaga – poliamidas. Siūlas mėlynos spalvos. Gaminys tiekiamas sterilus (sterilizavimo būdas: etileno oksidu).</t>
  </si>
  <si>
    <t>Siūlo storis USP 7/0
Adatos lenktumas 3/8
Adatos ilgis mm 10
Adatos forma – pjaunanti
Adatų skaičius 1
Siūlo ilgis cm 50</t>
  </si>
  <si>
    <t>Siūlo storis USP 6/0
Adatos lenktumas 3/8
Adatos ilgis mm 10
Adatos forma – pjaunanti
Adatų skaičius 1
Siūlo ilgis cm 50</t>
  </si>
  <si>
    <t>Tirpstantis, monofilamentinis siūlas. Cheminė medžiaga - poliglikolio rūgšties kaprolaktonas. Siūlas nedažytas. Gaminys tiekiamas sterilus (sterilizavimo būdas: etileno oksidu). Procentinis stiprumo išlaikymas 60% po 7 dienų, pilna absorbcija po 90 dienų</t>
  </si>
  <si>
    <t>Tirpstantis, multifilamentinis siūlas. Cheminė medžiaga – poliglikolio rūgštis. Siūlas violetinės spalvos. Gaminys tiekiamas sterilus (sterilizavimo būdas: etileno oksidu). Procentinis stiprumo išlaikymas 50% po 14 dienų, pilna absorbcija po 90 dienų.</t>
  </si>
  <si>
    <t>Siūlo storis USP 8/0
Adatos lenktumas 3/8
Adatos ilgis mm 6
Adatos forma – pjaunanti                           Adatos savybė - lanceto smaigalys
Adatų skaičius 1
Siūlo ilgis cm 30</t>
  </si>
  <si>
    <t>Siūlo storis USP 6/0
Adatos lenktumas 3/8
Adatos ilgis mm 10
Adatos forma – pjaunanti                            Adatos savybė - plona
Adatų skaičius 2
Siūlo ilgis cm 70</t>
  </si>
  <si>
    <t>Siūlo storis USP 7/0
Adatos lenktumas 3/8
Adatos ilgis mm 6
Adatos forma – pjaunanti                           Adatos savybė - lanceto smaigalys
Adatų skaičius 1
Siūlo ilgis cm 30</t>
  </si>
  <si>
    <t>Geležtės osciliuojančiam pjūklui Arthrex AR-400 ilgis 40 mm, plotis 9.5 mm, storis 0.6 mm.</t>
  </si>
  <si>
    <t>Geležtės osciliuojančiam pjūklui Arthrex AR-400 ilgis 40 mm, plotis 14 mm, storis 0.6 mm.</t>
  </si>
  <si>
    <t>Geležtės osciliuojančiam pjūklui Arthrex AR-400 ilgis 25 mm, plotis 9.4 mm, storis 0.6 mm.</t>
  </si>
  <si>
    <t>Geležtės osciliuojančiam pjūklui Arthrex AR-600 ilgis 90 mm, plotis 13 mm, storis 1.19 mm</t>
  </si>
  <si>
    <t>Geležtės osciliuojančiam pjūklui Arthrex AR-600 ilgis 90 mm, plotis 19 mm, storis 1.27 mm</t>
  </si>
  <si>
    <t>Geležtės osciliuojančiam pjūklui Arthrex AR-600 ilgis 90 mm, plotis 25.4 mm, storis 1.19 mm</t>
  </si>
  <si>
    <t>Geležtės osciliuojančiam pjūklui Arthrex AR-600 ilgis 90 mm, plotis 25.4 mm, storis 1.27 mm</t>
  </si>
  <si>
    <t>Reciprokinės geležtės pjūklui Arthrex AR-600 / AR-400, ilgis 25 mm, plotis 6 mm, storis 0.6 mm</t>
  </si>
  <si>
    <t>Reciprokinės geležtės pjūklui Arthrex AR-300, ilgis 15 mm, plotis 6 mm, storis 0.6 mm</t>
  </si>
  <si>
    <t>Reciprokinės geležtės pjūklui Arthrex AR-300, ilgis 25 mm, plotis 6 mm, storis 0.6 mm</t>
  </si>
  <si>
    <t>Įstaigai paprašius pateikti bet kurios pozicijos pavyzdžius, geležtės steriliai supakuotos, galima paklaida ilgiui ir pločiui ±1mm.</t>
  </si>
  <si>
    <t>Savaiminės fiksacijos pusiau besirezorbuojančios konstrukcijos (su saudinyje besifiksuojančiais besirezorbuojančiais mikrokabliukais) tinklelis pilvo chirurgijai.Tinklelio pagrindas  iš monofilamentinio PET (poliesterio). Besirezorbuojantys mikrokabliukai pagaminti iš PLA (poliliaktinės rūgštys). Tinklelio svoris prieš absorbciją - ne daugiau 73g/m²; po absorbcijos - ne daugiau 38g/m². Porų dydis 1,1 iki 1,7 mm. Tinklelio dydis 30x15cm ±1cm.                   Pateikti pavyzdžius po 2vnt.</t>
  </si>
  <si>
    <t>Tinkleliai laparaskopinei ir atvirai ingvinalinei hernioplastikai. Savaiminės fiksacijos pusiau besirezorbuojačios konstrukcijos (su audinyje besifiksuojančiais besirezorbuojančiais mikrokabliukais) tinklelis pilvo chirurgijai.  Tinklelio pagrindas pagamintas iš monofilamentinio polipropileno. Mikrokabliukai pagaminti iš PLA (poliliaktinės rūgšties). Mikrokabliukai absorbuojami organizmo. Tinklelio svoris prieš absorbciją 80g/m2 (±0.5g/m2); po absorbcijos 40g/m2 (±0.5g/m2). Porų dydis 1,6mm x 1,0mm (±0,01mm).                Tinklelio dydis 15 cm x 9 cm (±1cm).  Pateikti pavyzdžius po 2 vnt.</t>
  </si>
  <si>
    <t>Tinkleliai laparaskopinei ir atvirai ingvinalinei hernioplastikai. Savaiminės fiksacijos pusiau besirezorbuojačios konstrukcijos (su audinyje besifiksuojančiais besirezorbuojančiais mikrokabliukais) tinklelis pilvo chirurgijai. Tinklelio pagrindas pagamintas iš monofilamentinio polipropileno. Mikrokabliukai pagaminti iš PLA (poliliaktinės rūgšties). Mikrokabliukai absorbuojami organizmo. Tinklelio svoris prieš absorbciją 80g/m2 (±0.5g/m2); po absorbcijos 40g/m2 (±0.5g/m2). Porų dydis 1,6 mm x 1,0 mm (±0,01 mm).                Tinklelio dydis 6 cm x 11 cm ( ±1 cm). Pateikti po 2 vnt.pavyzdžių</t>
  </si>
  <si>
    <t>Tinkleliai išvaržų plastikai. Nesirezorbuojantis tinklelis. Pagamintas iš monofilamentinio polipropileno. Sumegztas taip, kad kerpamas tinklelis nesuyra. Svoris 46 g/m² (±0,5 g/m²). Porų dydis 2,0mm x 2,4mm (±0,5 mm). Sterilus Dydis 6 cm x 11 cm (± 1 cm).                             Pateikti po 2 vnt. pavyzdžių</t>
  </si>
  <si>
    <t>Tinkleliai išvaržų plastikai. Nesirezorbuojantis tinklelis. Pagamintas iš monofilamentinio polipropileno. Sumegztas taip, kad kerpamas tinklelis nesuyra. Svoris 46 g/m² (±0,5 g/m²). Porų dydis 2,0mm x 2,4mm (±0,5 mm). Sterilus Dydis 10 cm x 15 cm (± 1 cm).                           Pateikti po 2 vnt. pavyzdžių</t>
  </si>
  <si>
    <t>Tinkleliai išvaržų plastikai. Nesirezorbuojantis tinklelis. Pagamintas iš monofilamentinio polipropileno. Sumegztas taip, kad kerpamas tinklelis nesuyra. Svoris 46 g/m² (±0,5 g/m²). Porų dydis 2,0mm x 2,4mm (±0,5 mm. )Sterilus Dydis 30 cm x 30 cm (± 1 cm).                           Pateikti po 2 vnt. pavyzdžių</t>
  </si>
  <si>
    <r>
      <t xml:space="preserve">Anatominiai nosies tamponai pagaminti iš PVA skirti pooperaciniam laikotarpiui tiesios formos, vienkartiniai, su šniūreliu, tamponų matmenys 80x15x30 (±1mm), supakuoti steriliai po vieną vienetą. </t>
    </r>
    <r>
      <rPr>
        <b/>
        <sz val="11"/>
        <color rgb="FF000000"/>
        <rFont val="Times New Roman"/>
        <family val="1"/>
        <charset val="186"/>
      </rPr>
      <t>Pateikti pavyzdžius</t>
    </r>
  </si>
  <si>
    <t>75.4</t>
  </si>
  <si>
    <r>
      <t>Išsiplečiantys nosies tamponai pagaminti iš PVA skirti pooperaciniam laikotarpiui, vienkartiniai su šniūreliu, tamponų matmenys 80x15x20 mm</t>
    </r>
    <r>
      <rPr>
        <sz val="11"/>
        <color rgb="FFFF0000"/>
        <rFont val="Times New Roman"/>
        <family val="1"/>
        <charset val="186"/>
      </rPr>
      <t xml:space="preserve"> </t>
    </r>
    <r>
      <rPr>
        <sz val="11"/>
        <color rgb="FF000000"/>
        <rFont val="Times New Roman"/>
        <family val="1"/>
        <charset val="186"/>
      </rPr>
      <t xml:space="preserve">(±1mm), supakuoti steriliai po vieną vienetą. </t>
    </r>
    <r>
      <rPr>
        <b/>
        <sz val="11"/>
        <color rgb="FF000000"/>
        <rFont val="Times New Roman"/>
        <family val="1"/>
        <charset val="186"/>
      </rPr>
      <t xml:space="preserve">Pateikti pavyzdžius </t>
    </r>
  </si>
  <si>
    <r>
      <t xml:space="preserve">Išsiplečiantys nosies tamponai pagaminti iš PVA  skirti pooperaciniam laikotarpiui, vienkartiniai, tamponų matmenys 55x25x15 mm (±1mm), su juostele, supakuoti steriliai po vieną vienetą. </t>
    </r>
    <r>
      <rPr>
        <b/>
        <sz val="11"/>
        <color rgb="FF000000"/>
        <rFont val="Times New Roman"/>
        <family val="1"/>
        <charset val="186"/>
      </rPr>
      <t xml:space="preserve">Pateikti pavyzdžius </t>
    </r>
  </si>
  <si>
    <t>Inkarinis siūlas smulkių kaulų operacijoms Sterilioje pakuotėje. Implantas pagamintas iš titano medžiagos. Implantas yra įsriegiamas, savisriegis ir nereikalaujantis gręžimo. Išmatavimai : 3,5mm x 10mm (±0,1 mm). Implanto kilpa išorėje. Implantas komplekte su #0 ar #1 storio, vienu arba dviems siųlais, su polietileno pagrindu ir pinto pluošto poliesterio siūlais su dvejomis arba viena adata 26.5mm 1/2 apskritimo.</t>
  </si>
  <si>
    <t>Peties sąnario raumenų prisiuvimo inkariniai siūlai PASTA pažeidimams.                              1. Vienoje sterilioje pakuotėje su dviem arba trim #2 storio, dviejų spalvų siūlais polietileno pagrindu su įpintu poliesteriu;                             2.Implanto (inkaruojančios dalies) medžiaga: medicininis titano lidinys, tinkamas implantacijai;  3. Implanto įvedimo būdas - įsriegiamas;             4. Su vienkartionio naudojimo inserteriu;             5.Išmatavimai ir forma: ilgis 14-17 mm, diametras imtinai nuo 4,5 mm iki 6,5 mm (ne mažiau kaip 3 skirtingų dydžių), kas 0,5-1,5 mm, forma konusinė, sriegis pastovus per visą sraigto ilgį, inkaras be auselės;                                      6. Būtinas siūlomų implantų žymėjimas CE ženklu (kartu su pasiūlymu konkursui privaloma pateikti galiojančio CE sertifikato arba EB atitikties deklaracijos kopiją).</t>
  </si>
  <si>
    <t>77.1</t>
  </si>
  <si>
    <t>77.2</t>
  </si>
  <si>
    <t xml:space="preserve">Titaninės kabutės M/L dydžio. Sterilios (simbolis ant pakuotės);
rombo („ševrono“) kabutės forma, užtikrinanti precizinį kabutės užsidarymą nuo galų („tip to tip“, neleidžia kraujagyslei išslysti iš kabutės užspaudimo metu);
širdies formos viela užtikrinanti tvirtą kraujagyslės užspaudimą;
skersiniai grioveliai neleidžiantys kabutei nuslysti nuo kraujagyslės;
vidinis kabutės griovelis sumažinantis kraujagyslės perkirpimo riziką;
trikampis kabutės kojelių skerspjūvis (briauna) užtikrinantis tvirtą kabutės įsistatymą aplikatoriaus žiotyse;
kabutės dydis – M/L;
kabutės plotis 5,73±0,1mm;
kabutės aukštis 7,21±0,1mm;
uždarytos kabutės ilgis 8,98±0,1mm;
kabučių kasetės su lipniu pagrindu;
kabučių kasetė su lateraliniais kabučių laikikliais („easy load“ sistema);
kasetės sistema leidžianti kabutę įstatyti į aplikatorių viena ranka;
kasetė turi spalvinę koduotę, atitinkančią to paties dydžio aplikatoriaus spalvą;
kasetėje – 6 kabutės;
ant pakuotės nurodytas sterilumo galiojimo laikas, bei atidarymo kryptis. </t>
  </si>
  <si>
    <t>Klipsatorius 3 vnt. pateikti sutarties laikotarpiui pagal panaudą. Pateikti pavyzdžius 2vnt.</t>
  </si>
  <si>
    <t xml:space="preserve">Polimerinės laparoskopinės kabutės;
Užspaudžia 7-16 mm storio audinius;
su užsirakinimo mechanizmu;
XL dydžio; nesirezorbuojančios, inertiškos.
Integruoti dantukai suteikiantys 360 laipsnių sukibimą.  apsaugo nuo kabutės nuslydimo;
kabutės plotis 9,07 ±0.1mm, aukštis 14,83 ±0.1 mm, uždarytos kabutės ilgis 17,37 ±0.1 mm. Pralaidžios rentgenos spinduliams.
Steriliai supakuotos, kasetėje po 6 vnt, po 14 kasečių dėžutėje, viso 84 vnt. kabučių dėžutėje. Kasetė su lipniu pagrindu bei spalvine koduote atitinkančia to paties aplikatoriaus spalvą.
Ant pakuotės nurodytas sterilumo galiojimo laikas, bei atidarymo kryptis. Klipas priskiriamas III medicinos priemonių klasei.  </t>
  </si>
  <si>
    <t>Klipsatorių pateikti sutarties laikotarpiui pagal panaudą. Pateikti kabučių pavyzdžius 2vnt.</t>
  </si>
  <si>
    <r>
      <t>Polimerinių kabučių endoskopinis aplikatorius, užtaisomas. Tinkamas naudoti su 82.2 p.d. XL dydžio polimerinėmis kabutėmis. Rotuojamas vieno piršto pagalba 360 laipsniu kampu. Išardomas. Instrumento darbinis ilgis 33±1cm,</t>
    </r>
    <r>
      <rPr>
        <sz val="11"/>
        <color rgb="FFFF0000"/>
        <rFont val="Times New Roman"/>
        <family val="1"/>
        <charset val="186"/>
      </rPr>
      <t xml:space="preserve"> </t>
    </r>
    <r>
      <rPr>
        <sz val="11"/>
        <color rgb="FF000000"/>
        <rFont val="Times New Roman"/>
        <family val="1"/>
        <charset val="186"/>
      </rPr>
      <t>naudojamas su 10mm trokaru. Aplikatorius turi spalvinę koduotę (aplikatoriaus spalvinė koduotė sutampa su to paties dydžio kabučių kasetės spalva).</t>
    </r>
  </si>
  <si>
    <t>"Polimerinės kabutės užrakinamos, ML dydžio.
su užsirakinimo mechanizmu;                                                  Nesirezorbuojančios. Suspaudus klipatorių, vieno klipo kojelė užsirakina už kabliuko, esančio kitos kojelės gale. Vidinis paviršius su danteliais dėl kurių klipas neslysta nuo suimamo audinio. Tinkamos 3-10mm dydžio audiniams užspausti. 
Kabutės plotis 4,85 ±0.1
 mm, aukštis 8,08 ±0.1 mm, uždarytos kabutės
 ilgis 9,19 ±0.1 mm. Rentgeno spinduliams pralaidžios. Steriliai supakuotos kasetėje po 6 vnt., po 14 kasečių dėžutėje. Kasetė spalviškai  koduota pagal dydį, ant kasetės pakuotės nurodytas sterilumo galiojimo laikas, rodyklė nurodanti atidarymo kryptį. Dėžutėje 14 kasečių po 6vnt kiekvienoje (84vnt, kabučių). Klipas priskirimas III medicinos priemonių klasei."</t>
  </si>
  <si>
    <t>Klipsatoriu 2vnt. pateikti sutarties laikotarpiui pagal panaudą. Pateikti kabučių pavyzdžius 2vnt.</t>
  </si>
  <si>
    <t>Polimerinių kabučių endoskopinis aplikatorius, užtaisomas. Tinkamas naudoti su 82.4 p.d. ML dydžio polimerinėmis kabutėmi. Rotuojams vieno piršto pagalba 360 laipsniu kampu. Išardomas. Instrumento darbinis ilgis 33±1cm, naudojamas su 10 mm trokaru. Aplikatorius turi spalvinę koduotę (aplikatoriaus spalvinė koduotė sutampa su to paties dydžio kabučių kasetės spalva).</t>
  </si>
  <si>
    <t>61.1</t>
  </si>
  <si>
    <t>61. Nusiurbimo įrangos valymo ir dezinfekcijos priemonės</t>
  </si>
  <si>
    <t>62. Krikotiroidotomijos rinkinys</t>
  </si>
  <si>
    <t>62.1.</t>
  </si>
  <si>
    <t>62 grupė iš viso (24 mėn. suma skaičiais ir žodžiais)</t>
  </si>
  <si>
    <t>63. Gliukozės testų juostelės</t>
  </si>
  <si>
    <t>64. Apsauginės pirštinės</t>
  </si>
  <si>
    <t>64.1.</t>
  </si>
  <si>
    <t>64 grupė iš viso (24 mėn. suma skaičiais ir žodžiais)</t>
  </si>
  <si>
    <t>65. Ureazės testai</t>
  </si>
  <si>
    <t>65.1</t>
  </si>
  <si>
    <t>65 grupė iš viso (24 mėn. suma skaičiais ir žodžiais)</t>
  </si>
  <si>
    <t>66. Tablečių dalytuvas</t>
  </si>
  <si>
    <t>66.1.</t>
  </si>
  <si>
    <t>66 grupė iš viso (24 mėn. suma skaičiais ir žodžiais)</t>
  </si>
  <si>
    <r>
      <t xml:space="preserve">67. Netirpstantis, monofilamentinis siūlas, skirtas kūno dangų susiuvimui. Cheminė medžiaga - poliamidas. </t>
    </r>
    <r>
      <rPr>
        <b/>
        <sz val="11"/>
        <color rgb="FFFF0000"/>
        <rFont val="Times New Roman"/>
        <family val="1"/>
        <charset val="186"/>
      </rPr>
      <t>Violetinės</t>
    </r>
    <r>
      <rPr>
        <b/>
        <sz val="11"/>
        <rFont val="Times New Roman"/>
        <family val="1"/>
        <charset val="186"/>
      </rPr>
      <t xml:space="preserve"> spalvos siūlas</t>
    </r>
  </si>
  <si>
    <t>67.2</t>
  </si>
  <si>
    <t>67.3</t>
  </si>
  <si>
    <t>67.4</t>
  </si>
  <si>
    <t>67.5</t>
  </si>
  <si>
    <t>67.6</t>
  </si>
  <si>
    <t>67.7</t>
  </si>
  <si>
    <t>67.8</t>
  </si>
  <si>
    <t>67.9</t>
  </si>
  <si>
    <t>67.10</t>
  </si>
  <si>
    <t>67.11</t>
  </si>
  <si>
    <t>68. Osciliacinės geležtės</t>
  </si>
  <si>
    <t>68 grupė iš viso (24 mėn. suma skaičiais ir žodžiais)</t>
  </si>
  <si>
    <t>68.2</t>
  </si>
  <si>
    <t>68.3</t>
  </si>
  <si>
    <t>68.4</t>
  </si>
  <si>
    <t>68.5</t>
  </si>
  <si>
    <t>68.6</t>
  </si>
  <si>
    <t>68.7</t>
  </si>
  <si>
    <t>68.8</t>
  </si>
  <si>
    <t>68.9</t>
  </si>
  <si>
    <t>68.10</t>
  </si>
  <si>
    <t>69. Tinkleliai išvaržoms</t>
  </si>
  <si>
    <t>69.1</t>
  </si>
  <si>
    <t>69.2</t>
  </si>
  <si>
    <t>69.4</t>
  </si>
  <si>
    <t>69.5</t>
  </si>
  <si>
    <t>69.6</t>
  </si>
  <si>
    <t>69 grupė iš viso (24 mėn. suma skaičiais ir žodžiais)</t>
  </si>
  <si>
    <t>69.3</t>
  </si>
  <si>
    <t>70. Nosies įtvarai</t>
  </si>
  <si>
    <t>70.1.</t>
  </si>
  <si>
    <t>70.2</t>
  </si>
  <si>
    <t>70.3</t>
  </si>
  <si>
    <t>70.4</t>
  </si>
  <si>
    <t>71. Inkariniai siūlai sausgyslių ir raumenų smulkių kaulų operacijoms</t>
  </si>
  <si>
    <t>71.1</t>
  </si>
  <si>
    <t>71.2</t>
  </si>
  <si>
    <t>71 grupė iš viso (24 mėn. suma skaičiais ir žodžiais)</t>
  </si>
  <si>
    <t>70 grupė iš viso (24 mėn. suma skaičiais ir žodžiais)</t>
  </si>
  <si>
    <t>72. Adatkočiai</t>
  </si>
  <si>
    <t>72.1</t>
  </si>
  <si>
    <t>72.2</t>
  </si>
  <si>
    <t>73.3</t>
  </si>
  <si>
    <t>74.4</t>
  </si>
  <si>
    <t>74 grupė iš viso (24 mėn. suma skaičiais ir žodžiais)</t>
  </si>
  <si>
    <t>72.3</t>
  </si>
  <si>
    <t>72.4</t>
  </si>
  <si>
    <t>72 grupė iš viso (24 mėn. suma skaičiais ir žodžiais)</t>
  </si>
  <si>
    <t>73. Pincetai</t>
  </si>
  <si>
    <t>73.1</t>
  </si>
  <si>
    <t>73.2</t>
  </si>
  <si>
    <t>73.4</t>
  </si>
  <si>
    <t>73.5</t>
  </si>
  <si>
    <t>73.6</t>
  </si>
  <si>
    <t>73.7</t>
  </si>
  <si>
    <t>73.8</t>
  </si>
  <si>
    <t>73.9</t>
  </si>
  <si>
    <t>73.10</t>
  </si>
  <si>
    <t>73.11</t>
  </si>
  <si>
    <t>73.12</t>
  </si>
  <si>
    <t>73.13</t>
  </si>
  <si>
    <t>73 grupė iš viso (24 mėn. suma skaičiais ir žodžiais)</t>
  </si>
  <si>
    <t>74. Įvairūs chirurginiai instrumentai</t>
  </si>
  <si>
    <t>74.1</t>
  </si>
  <si>
    <t>74.2</t>
  </si>
  <si>
    <t>74.3</t>
  </si>
  <si>
    <t>74.5</t>
  </si>
  <si>
    <t>74.6</t>
  </si>
  <si>
    <t>74.7</t>
  </si>
  <si>
    <t>74.8</t>
  </si>
  <si>
    <t>74.9</t>
  </si>
  <si>
    <t>74.10</t>
  </si>
  <si>
    <t>74.11</t>
  </si>
  <si>
    <t>74.12</t>
  </si>
  <si>
    <t>74.13</t>
  </si>
  <si>
    <t>74.14</t>
  </si>
  <si>
    <t>74.15</t>
  </si>
  <si>
    <t>74.16</t>
  </si>
  <si>
    <t>75. Kabutės, aplikatorius</t>
  </si>
  <si>
    <t>75.1</t>
  </si>
  <si>
    <t>75.5</t>
  </si>
  <si>
    <t>76. EKG popierius</t>
  </si>
  <si>
    <t>76.1</t>
  </si>
  <si>
    <t>76 grupė iš viso (24 mėn. suma skaičiais ir žodžiais)</t>
  </si>
  <si>
    <t>77. Centrinės venos kateteriai</t>
  </si>
  <si>
    <t>78. 1 tipo proceso cheminis indikatorius sterilizacijos procesui užtikrinti</t>
  </si>
  <si>
    <t>79. Vienkartinis odos siuvimo aparatas</t>
  </si>
  <si>
    <t>80. Pleistras – plėvelė kateterių fiksavimui</t>
  </si>
  <si>
    <t>80.1</t>
  </si>
  <si>
    <t>80 grupė iš viso (24 mėn. suma skaičiais ir žodžiais)</t>
  </si>
  <si>
    <t>PASTABAS RAŠYTI ,, Gaminio pavadinimas, gamintojas, nurodyti katalogo puslapį'' TAIKOMA VISOMS PIRKIMO DALIMS</t>
  </si>
  <si>
    <r>
      <t xml:space="preserve">Vienkartinis odos siuvimo aparatas, skirtas odos uždarymui po įvairių chirurginių procedūrų. </t>
    </r>
    <r>
      <rPr>
        <sz val="11"/>
        <rFont val="Times New Roman"/>
        <family val="1"/>
        <charset val="186"/>
      </rPr>
      <t>Skaidri kasetė, užtikrina neiššautų kabučių matomumą. Aparatas gali būti išautas bet kuriuo kampu. Kabutės skersmuo Ø 0,6±0,1mm. Kabutės matmenys po aplikacijos: plotis 7,2±0,1mm aukštis 4,9±0,1mm. Kabučių kiekis 35. Kabutės pagamintos iš nerūdijančio plieno. Vienkartinės. Sterilios.</t>
    </r>
  </si>
  <si>
    <r>
      <t>Vienkartinis odos siuvimo aparatas, skirtas odos uždarymui po įvairių chirurginių procedūrų.</t>
    </r>
    <r>
      <rPr>
        <sz val="12"/>
        <rFont val="Times New Roman"/>
        <family val="1"/>
        <charset val="186"/>
      </rPr>
      <t xml:space="preserve"> Skaidri kasetė, užtikrina neiššautų kabučių matomumą. Aparatas gali būti išautas bet kuriuo kampu. Kabutės skersmuo Ø 0,5±0,1mm. Kabutės matmenys po aplikacijos: plotis 5,9±0,1mm aukštis 3,9±0,1mm. Kabučių kiekis 35. Kabutės pagamintos iš nerūdijančio plieno. Vienkartinės. Sterilios.</t>
    </r>
    <r>
      <rPr>
        <b/>
        <sz val="12"/>
        <rFont val="Times New Roman"/>
        <family val="1"/>
        <charset val="186"/>
      </rPr>
      <t xml:space="preserve">
</t>
    </r>
  </si>
  <si>
    <t>Testinės juostelės gliukozės kiekio kraujyje nustatymui. Sutarties galiojimo metu Tiekėjas įsipareigoja pateikti reikiamą kiekį aparatų (preliminariai 10 vnt.) bei naudojimo metu sugędusius aparatus pakeisti naujais.</t>
  </si>
  <si>
    <r>
      <rPr>
        <b/>
        <sz val="11"/>
        <rFont val="Times New Roman"/>
        <family val="1"/>
        <charset val="186"/>
      </rPr>
      <t>Pleistras – plėvelė kateterių fiksavimui</t>
    </r>
    <r>
      <rPr>
        <sz val="11"/>
        <rFont val="Times New Roman"/>
        <family val="1"/>
        <charset val="186"/>
      </rPr>
      <t xml:space="preserve"> su rėmeliu. Pleistras pagamintas iš plonos poliuretano plėvelės. Permatoma plėvelė leidžia stebėti kateterio įvedimo vietą. Iš vieno krašto turi įpjovą. Hipoalergiškas, nedirgina odos, neskausmingai nuimamas. Nuklijavus nelieka klijų likučių.  Pleistras turi popierinį rėmelį, palengvinantį tvarsčio užklijavimą,  2 neaustinės medžiagos juosteles papildomam kateterio fiksavimui. Sterilus. Dydžiai:  6x7cm ± (1 cm), 8,5x11,5cm ± (1,5 cm).</t>
    </r>
    <r>
      <rPr>
        <b/>
        <sz val="11"/>
        <rFont val="Times New Roman"/>
        <family val="1"/>
        <charset val="186"/>
      </rPr>
      <t xml:space="preserve"> (būtinas pavyzdys)</t>
    </r>
  </si>
  <si>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rPr>
      <t>Perkančiajai organizacijai paprašius, prekių pavyzdžiai turės būti atvežti į ligoninę per 5 darbo dienas.</t>
    </r>
    <r>
      <rPr>
        <b/>
        <sz val="1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</si>
</sst>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t_-;\-* #,##0.00\ _L_t_-;_-* \-??\ _L_t_-;_-@_-"/>
    <numFmt numFmtId="165" formatCode="[$-427]dd\.mmm"/>
  </numFmts>
  <fonts count="38"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4"/>
      <name val="Times New Roman"/>
      <family val="1"/>
      <charset val="186"/>
    </font>
    <font>
      <b/>
      <i/>
      <u/>
      <sz val="11"/>
      <name val="Times New Roman"/>
      <family val="1"/>
      <charset val="186"/>
    </font>
    <font>
      <sz val="12"/>
      <name val="Times New Roman"/>
      <family val="1"/>
      <charset val="186"/>
    </font>
    <font>
      <sz val="11"/>
      <name val="Calibri"/>
      <family val="2"/>
      <charset val="186"/>
    </font>
    <font>
      <sz val="11"/>
      <name val="Times New Roman"/>
      <family val="1"/>
      <charset val="1"/>
    </font>
    <font>
      <b/>
      <u/>
      <sz val="11"/>
      <name val="Times New Roman"/>
      <family val="1"/>
      <charset val="186"/>
    </font>
    <font>
      <u/>
      <sz val="11"/>
      <name val="Times New Roman"/>
      <family val="1"/>
      <charset val="186"/>
    </font>
    <font>
      <sz val="11"/>
      <color rgb="FF000000"/>
      <name val="Times New Roman"/>
      <family val="1"/>
      <charset val="186"/>
    </font>
    <font>
      <sz val="11"/>
      <color rgb="FF000000"/>
      <name val="Times New Roman"/>
      <family val="1"/>
      <charset val="1"/>
    </font>
    <font>
      <b/>
      <sz val="11"/>
      <color rgb="FF000000"/>
      <name val="Times New Roman"/>
      <family val="1"/>
      <charset val="186"/>
    </font>
    <font>
      <i/>
      <sz val="11"/>
      <name val="Times New Roman"/>
      <family val="2"/>
      <charset val="186"/>
    </font>
    <font>
      <i/>
      <sz val="11"/>
      <name val="Times New Roman"/>
      <family val="1"/>
      <charset val="186"/>
    </font>
    <font>
      <i/>
      <sz val="11"/>
      <name val="Calibri"/>
      <family val="2"/>
      <charset val="186"/>
    </font>
    <font>
      <b/>
      <sz val="11"/>
      <color rgb="FFFF0000"/>
      <name val="Times New Roman"/>
      <family val="1"/>
      <charset val="186"/>
    </font>
    <font>
      <b/>
      <sz val="11"/>
      <name val="Times New Roman"/>
      <family val="1"/>
      <charset val="1"/>
    </font>
    <font>
      <sz val="11"/>
      <color rgb="FFFF0000"/>
      <name val="Times New Roman"/>
      <family val="1"/>
      <charset val="186"/>
    </font>
    <font>
      <b/>
      <i/>
      <u/>
      <sz val="11"/>
      <name val="Times New Roman"/>
      <family val="2"/>
      <charset val="186"/>
    </font>
    <font>
      <b/>
      <sz val="11"/>
      <name val="Times New Roman"/>
      <family val="2"/>
      <charset val="186"/>
    </font>
    <font>
      <b/>
      <u/>
      <sz val="11"/>
      <name val="Times New Roman"/>
      <family val="2"/>
      <charset val="186"/>
    </font>
    <font>
      <i/>
      <sz val="11.65"/>
      <name val="Times New Roman"/>
      <family val="2"/>
      <charset val="186"/>
    </font>
    <font>
      <b/>
      <sz val="11"/>
      <color rgb="FF000000"/>
      <name val="Times New Roman"/>
      <family val="2"/>
      <charset val="186"/>
    </font>
    <font>
      <b/>
      <u/>
      <sz val="11"/>
      <color rgb="FF000000"/>
      <name val="Times New Roman"/>
      <family val="1"/>
      <charset val="1"/>
    </font>
    <font>
      <sz val="11"/>
      <color rgb="FFFF0000"/>
      <name val="Times New Roman"/>
      <family val="2"/>
      <charset val="186"/>
    </font>
    <font>
      <b/>
      <sz val="11"/>
      <color theme="5"/>
      <name val="Times New Roman"/>
      <family val="1"/>
    </font>
    <font>
      <b/>
      <sz val="12"/>
      <name val="Times New Roman"/>
      <family val="1"/>
      <charset val="186"/>
    </font>
    <font>
      <i/>
      <sz val="12"/>
      <color rgb="FF000000"/>
      <name val="Times New Roman"/>
      <family val="1"/>
      <charset val="186"/>
    </font>
    <font>
      <i/>
      <sz val="12"/>
      <color rgb="FF000000"/>
      <name val="Times New Roman"/>
      <family val="1"/>
      <charset val="186"/>
    </font>
    <font>
      <i/>
      <sz val="10"/>
      <color rgb="FF000000"/>
      <name val="Times New Roman"/>
      <family val="1"/>
      <charset val="186"/>
    </font>
    <font>
      <sz val="12"/>
      <color rgb="FF000000"/>
      <name val="Times New Roman"/>
      <family val="1"/>
      <charset val="186"/>
    </font>
    <font>
      <sz val="8"/>
      <name val="Times New Roman"/>
      <family val="2"/>
      <charset val="186"/>
    </font>
  </fonts>
  <fills count="13">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0"/>
        <bgColor rgb="FFFFFFCC"/>
      </patternFill>
    </fill>
    <fill>
      <patternFill patternType="solid">
        <fgColor theme="0"/>
        <bgColor rgb="FFFFFF00"/>
      </patternFill>
    </fill>
    <fill>
      <patternFill patternType="solid">
        <fgColor theme="0"/>
        <bgColor indexed="64"/>
      </patternFill>
    </fill>
    <fill>
      <patternFill patternType="solid">
        <fgColor rgb="FFFFFF00"/>
        <bgColor rgb="FFFFFFCC"/>
      </patternFill>
    </fill>
    <fill>
      <patternFill patternType="solid">
        <fgColor rgb="FFFFC000"/>
        <bgColor rgb="FFFFFFCC"/>
      </patternFill>
    </fill>
    <fill>
      <patternFill patternType="solid">
        <fgColor rgb="FFFFC000"/>
        <bgColor rgb="FFFFFF00"/>
      </patternFill>
    </fill>
    <fill>
      <patternFill patternType="solid">
        <fgColor rgb="FFFFFFFF"/>
        <bgColor rgb="FF000000"/>
      </patternFill>
    </fill>
    <fill>
      <patternFill patternType="solid">
        <fgColor rgb="FFFFC000"/>
        <bgColor rgb="FF000000"/>
      </patternFill>
    </fill>
    <fill>
      <patternFill patternType="solid">
        <fgColor theme="8" tint="0.59999389629810485"/>
        <bgColor rgb="FFFFFFCC"/>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rgb="FF000000"/>
      </right>
      <top style="thin">
        <color auto="1"/>
      </top>
      <bottom/>
      <diagonal/>
    </border>
    <border>
      <left style="thin">
        <color rgb="FF000000"/>
      </left>
      <right/>
      <top style="thin">
        <color auto="1"/>
      </top>
      <bottom/>
      <diagonal/>
    </border>
    <border>
      <left style="thin">
        <color rgb="FF000000"/>
      </left>
      <right style="thin">
        <color rgb="FF000000"/>
      </right>
      <top/>
      <bottom/>
      <diagonal/>
    </border>
    <border>
      <left style="thin">
        <color rgb="FF000000"/>
      </left>
      <right style="thin">
        <color rgb="FF000000"/>
      </right>
      <top style="thin">
        <color auto="1"/>
      </top>
      <bottom/>
      <diagonal/>
    </border>
  </borders>
  <cellStyleXfs count="4">
    <xf numFmtId="0" fontId="0" fillId="0" borderId="0"/>
    <xf numFmtId="164" fontId="1" fillId="0" borderId="0" applyBorder="0" applyProtection="0"/>
    <xf numFmtId="0" fontId="1" fillId="0" borderId="0"/>
    <xf numFmtId="0" fontId="1" fillId="0" borderId="0"/>
  </cellStyleXfs>
  <cellXfs count="204">
    <xf numFmtId="0" fontId="0" fillId="0" borderId="0" xfId="0"/>
    <xf numFmtId="0" fontId="2" fillId="2" borderId="0" xfId="0" applyFont="1" applyFill="1"/>
    <xf numFmtId="0" fontId="2" fillId="2" borderId="0" xfId="0" applyFont="1" applyFill="1" applyAlignment="1">
      <alignment horizontal="left" wrapText="1"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xf numFmtId="0" fontId="2" fillId="2" borderId="1" xfId="0" applyFont="1" applyFill="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indent="1"/>
    </xf>
    <xf numFmtId="0" fontId="2" fillId="3" borderId="1" xfId="0" applyFont="1" applyFill="1" applyBorder="1" applyAlignment="1">
      <alignment horizontal="center" vertical="center"/>
    </xf>
    <xf numFmtId="0" fontId="9" fillId="2" borderId="1" xfId="0" applyFont="1" applyFill="1" applyBorder="1" applyAlignment="1">
      <alignment horizontal="left" vertical="center" wrapText="1" inden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xf numFmtId="0" fontId="3" fillId="2" borderId="3" xfId="0" applyFont="1" applyFill="1" applyBorder="1" applyAlignment="1">
      <alignment horizontal="left" vertical="center" wrapText="1" indent="1"/>
    </xf>
    <xf numFmtId="0" fontId="3" fillId="2" borderId="5" xfId="0" applyFont="1" applyFill="1" applyBorder="1" applyAlignment="1">
      <alignment horizontal="left" vertical="center" wrapText="1" indent="1"/>
    </xf>
    <xf numFmtId="0" fontId="3" fillId="3"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5" xfId="0" applyFont="1" applyFill="1" applyBorder="1" applyAlignment="1">
      <alignment horizontal="left" vertical="center" wrapText="1" indent="1"/>
    </xf>
    <xf numFmtId="0" fontId="13" fillId="2" borderId="5" xfId="0" applyFont="1" applyFill="1" applyBorder="1" applyAlignment="1">
      <alignment horizontal="left" vertical="center" wrapText="1" indent="1"/>
    </xf>
    <xf numFmtId="0" fontId="3" fillId="2" borderId="5" xfId="0" applyFont="1" applyFill="1" applyBorder="1" applyAlignment="1">
      <alignment horizontal="center" vertical="center"/>
    </xf>
    <xf numFmtId="0" fontId="2" fillId="3" borderId="5" xfId="0" applyFont="1" applyFill="1" applyBorder="1" applyAlignment="1">
      <alignment horizontal="center" vertical="center"/>
    </xf>
    <xf numFmtId="0" fontId="15" fillId="2" borderId="1" xfId="0" applyFont="1" applyFill="1" applyBorder="1" applyAlignment="1">
      <alignment horizontal="left" vertical="center" wrapText="1" indent="1"/>
    </xf>
    <xf numFmtId="0" fontId="18" fillId="2" borderId="0" xfId="0" applyFont="1" applyFill="1"/>
    <xf numFmtId="0" fontId="19" fillId="2" borderId="0" xfId="0" applyFont="1" applyFill="1"/>
    <xf numFmtId="0" fontId="13" fillId="2" borderId="2" xfId="0" applyFont="1" applyFill="1" applyBorder="1" applyAlignment="1">
      <alignment horizontal="left" vertical="center" wrapText="1" indent="1"/>
    </xf>
    <xf numFmtId="0" fontId="14" fillId="2" borderId="5" xfId="0" applyFont="1" applyFill="1" applyBorder="1" applyAlignment="1">
      <alignment horizontal="left" vertical="center" wrapText="1" indent="1"/>
    </xf>
    <xf numFmtId="0" fontId="3" fillId="2" borderId="1" xfId="0" applyFont="1" applyFill="1" applyBorder="1" applyAlignment="1">
      <alignment horizontal="left" wrapText="1"/>
    </xf>
    <xf numFmtId="0" fontId="3" fillId="2" borderId="1" xfId="0" applyFont="1" applyFill="1" applyBorder="1" applyAlignment="1">
      <alignment vertical="center" wrapText="1"/>
    </xf>
    <xf numFmtId="0" fontId="15" fillId="2" borderId="1" xfId="0" applyFont="1" applyFill="1" applyBorder="1" applyAlignment="1">
      <alignment wrapText="1"/>
    </xf>
    <xf numFmtId="0" fontId="3" fillId="2" borderId="1" xfId="0" applyFont="1" applyFill="1" applyBorder="1" applyAlignment="1">
      <alignment wrapText="1"/>
    </xf>
    <xf numFmtId="0" fontId="23" fillId="2" borderId="0" xfId="0" applyFont="1" applyFill="1"/>
    <xf numFmtId="0" fontId="2" fillId="2" borderId="1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4" fillId="2" borderId="1" xfId="0" applyFont="1" applyFill="1" applyBorder="1" applyAlignment="1">
      <alignment horizontal="left" vertical="center" wrapText="1" indent="1"/>
    </xf>
    <xf numFmtId="0" fontId="26" fillId="2" borderId="2" xfId="0" applyFont="1" applyFill="1" applyBorder="1" applyAlignment="1">
      <alignment horizontal="left" vertical="center" wrapText="1" indent="1"/>
    </xf>
    <xf numFmtId="0" fontId="25" fillId="2" borderId="5" xfId="0" applyFont="1" applyFill="1" applyBorder="1" applyAlignment="1">
      <alignment horizontal="left" vertical="center" wrapText="1" indent="1"/>
    </xf>
    <xf numFmtId="0" fontId="2" fillId="2" borderId="5" xfId="0" applyFont="1" applyFill="1" applyBorder="1" applyAlignment="1">
      <alignment horizontal="left" vertical="center" wrapText="1" indent="1"/>
    </xf>
    <xf numFmtId="0" fontId="26" fillId="2" borderId="5" xfId="0" applyFont="1" applyFill="1" applyBorder="1" applyAlignment="1">
      <alignment horizontal="left" vertical="center" wrapText="1" indent="1"/>
    </xf>
    <xf numFmtId="0" fontId="2" fillId="2" borderId="2" xfId="0" applyFont="1" applyFill="1" applyBorder="1" applyAlignment="1">
      <alignment horizontal="left" wrapText="1" indent="1"/>
    </xf>
    <xf numFmtId="0" fontId="2" fillId="2" borderId="8" xfId="0" applyFont="1" applyFill="1" applyBorder="1" applyAlignment="1">
      <alignment horizontal="center" vertical="center"/>
    </xf>
    <xf numFmtId="0" fontId="2" fillId="3" borderId="2" xfId="0" applyFont="1" applyFill="1" applyBorder="1" applyAlignment="1">
      <alignment horizontal="center" vertical="center"/>
    </xf>
    <xf numFmtId="0" fontId="3" fillId="0" borderId="1" xfId="0" applyFont="1" applyBorder="1" applyAlignment="1">
      <alignment horizontal="left" vertical="center" wrapText="1" indent="1"/>
    </xf>
    <xf numFmtId="0" fontId="16" fillId="2" borderId="1" xfId="0" applyFont="1" applyFill="1" applyBorder="1" applyAlignment="1">
      <alignment horizontal="left" vertical="center" wrapText="1" indent="1"/>
    </xf>
    <xf numFmtId="0" fontId="0" fillId="2" borderId="1" xfId="0" applyFill="1" applyBorder="1" applyAlignment="1">
      <alignment horizontal="left" wrapText="1" indent="1"/>
    </xf>
    <xf numFmtId="2" fontId="15" fillId="0" borderId="1" xfId="0" applyNumberFormat="1" applyFont="1" applyBorder="1" applyAlignment="1">
      <alignment horizontal="center" vertical="center"/>
    </xf>
    <xf numFmtId="0" fontId="3" fillId="0" borderId="1" xfId="0" applyFont="1" applyBorder="1" applyAlignment="1">
      <alignment horizontal="center" vertical="center"/>
    </xf>
    <xf numFmtId="0" fontId="15" fillId="0" borderId="1" xfId="0" applyFont="1" applyBorder="1" applyAlignment="1">
      <alignment horizontal="center" vertical="center"/>
    </xf>
    <xf numFmtId="0" fontId="3" fillId="2" borderId="1" xfId="0" applyFont="1" applyFill="1" applyBorder="1" applyAlignment="1">
      <alignment horizontal="left" vertical="center" wrapText="1"/>
    </xf>
    <xf numFmtId="0" fontId="0" fillId="2" borderId="1" xfId="0" applyFill="1" applyBorder="1" applyAlignment="1">
      <alignment wrapText="1"/>
    </xf>
    <xf numFmtId="0" fontId="3" fillId="4" borderId="1" xfId="0" applyFont="1" applyFill="1" applyBorder="1" applyAlignment="1">
      <alignment horizontal="left" vertical="center" wrapText="1" indent="1"/>
    </xf>
    <xf numFmtId="0" fontId="3" fillId="6" borderId="1" xfId="0" applyFont="1" applyFill="1" applyBorder="1" applyAlignment="1">
      <alignment horizontal="left" vertical="center" wrapText="1"/>
    </xf>
    <xf numFmtId="2" fontId="4" fillId="2" borderId="1" xfId="0" applyNumberFormat="1" applyFont="1" applyFill="1" applyBorder="1" applyAlignment="1">
      <alignment horizontal="center" vertical="center"/>
    </xf>
    <xf numFmtId="0" fontId="2" fillId="4" borderId="2" xfId="0" applyFont="1" applyFill="1" applyBorder="1" applyAlignment="1">
      <alignment horizontal="left" wrapText="1" indent="1"/>
    </xf>
    <xf numFmtId="0" fontId="23" fillId="0" borderId="0" xfId="0" applyFont="1"/>
    <xf numFmtId="0" fontId="3" fillId="7" borderId="5" xfId="0" applyFont="1" applyFill="1" applyBorder="1" applyAlignment="1">
      <alignment horizontal="center" vertical="center"/>
    </xf>
    <xf numFmtId="0" fontId="17" fillId="2" borderId="1" xfId="0" applyFont="1" applyFill="1" applyBorder="1" applyAlignment="1">
      <alignment wrapText="1"/>
    </xf>
    <xf numFmtId="0" fontId="4" fillId="8" borderId="1" xfId="0" applyFont="1" applyFill="1" applyBorder="1" applyAlignment="1">
      <alignment horizontal="center" vertical="center" wrapText="1"/>
    </xf>
    <xf numFmtId="0" fontId="3" fillId="8" borderId="1" xfId="0" applyFont="1" applyFill="1" applyBorder="1" applyAlignment="1">
      <alignment horizontal="center" vertical="center"/>
    </xf>
    <xf numFmtId="2" fontId="4" fillId="8" borderId="1"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2" fillId="8" borderId="0" xfId="0" applyFont="1" applyFill="1" applyAlignment="1">
      <alignment horizontal="center" vertical="center"/>
    </xf>
    <xf numFmtId="0" fontId="2" fillId="8" borderId="1" xfId="0" applyFont="1" applyFill="1" applyBorder="1" applyAlignment="1">
      <alignment horizontal="center" vertical="center"/>
    </xf>
    <xf numFmtId="0" fontId="5"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3" fillId="9" borderId="1" xfId="0" applyFont="1" applyFill="1" applyBorder="1" applyAlignment="1">
      <alignment horizontal="center" vertical="center"/>
    </xf>
    <xf numFmtId="0" fontId="2" fillId="9" borderId="3" xfId="0" applyFont="1" applyFill="1" applyBorder="1" applyAlignment="1">
      <alignment horizontal="center" vertical="center"/>
    </xf>
    <xf numFmtId="0" fontId="2" fillId="9" borderId="2" xfId="0" applyFont="1" applyFill="1" applyBorder="1" applyAlignment="1">
      <alignment horizontal="center" vertical="center"/>
    </xf>
    <xf numFmtId="0" fontId="2" fillId="9" borderId="5" xfId="0" applyFont="1" applyFill="1" applyBorder="1" applyAlignment="1">
      <alignment horizontal="center" vertical="center"/>
    </xf>
    <xf numFmtId="0" fontId="2" fillId="9" borderId="0" xfId="0" applyFont="1" applyFill="1" applyAlignment="1">
      <alignment horizontal="center" vertical="center"/>
    </xf>
    <xf numFmtId="0" fontId="4" fillId="7" borderId="1" xfId="0" applyFont="1" applyFill="1" applyBorder="1" applyAlignment="1">
      <alignment horizontal="center" vertical="center" wrapText="1"/>
    </xf>
    <xf numFmtId="2" fontId="3" fillId="7" borderId="1" xfId="0" applyNumberFormat="1" applyFont="1" applyFill="1" applyBorder="1" applyAlignment="1">
      <alignment horizontal="center" vertical="center"/>
    </xf>
    <xf numFmtId="2" fontId="4" fillId="7" borderId="1" xfId="0" applyNumberFormat="1" applyFont="1" applyFill="1" applyBorder="1" applyAlignment="1">
      <alignment horizontal="center" vertical="center"/>
    </xf>
    <xf numFmtId="0" fontId="3" fillId="7" borderId="1" xfId="0" applyFont="1" applyFill="1" applyBorder="1" applyAlignment="1">
      <alignment horizontal="center" vertical="center"/>
    </xf>
    <xf numFmtId="0" fontId="4" fillId="7" borderId="1" xfId="0" applyFont="1" applyFill="1" applyBorder="1" applyAlignment="1">
      <alignment horizontal="center" vertical="center"/>
    </xf>
    <xf numFmtId="0" fontId="2" fillId="7" borderId="1" xfId="0" applyFont="1" applyFill="1" applyBorder="1" applyAlignment="1">
      <alignment horizontal="center" vertical="center"/>
    </xf>
    <xf numFmtId="2" fontId="2" fillId="7" borderId="1" xfId="0" applyNumberFormat="1" applyFont="1" applyFill="1" applyBorder="1" applyAlignment="1">
      <alignment horizontal="center" vertical="center"/>
    </xf>
    <xf numFmtId="0" fontId="2" fillId="7" borderId="0" xfId="0" applyFont="1" applyFill="1" applyAlignment="1">
      <alignment horizontal="center" vertical="center"/>
    </xf>
    <xf numFmtId="0" fontId="2" fillId="4" borderId="0" xfId="0" applyFont="1" applyFill="1"/>
    <xf numFmtId="0" fontId="2" fillId="4" borderId="0" xfId="0" applyFont="1" applyFill="1" applyAlignment="1">
      <alignment horizontal="center" vertical="center"/>
    </xf>
    <xf numFmtId="0" fontId="2" fillId="5" borderId="0" xfId="0" applyFont="1" applyFill="1" applyAlignment="1">
      <alignment horizontal="center" vertical="center"/>
    </xf>
    <xf numFmtId="0" fontId="3" fillId="4" borderId="0" xfId="0" applyFont="1" applyFill="1" applyAlignment="1">
      <alignment horizontal="center" vertical="center"/>
    </xf>
    <xf numFmtId="0" fontId="2" fillId="4" borderId="0" xfId="0" applyFont="1" applyFill="1" applyAlignment="1">
      <alignment horizontal="left" wrapText="1" indent="1"/>
    </xf>
    <xf numFmtId="0" fontId="23" fillId="4" borderId="0" xfId="0" applyFont="1" applyFill="1" applyAlignment="1">
      <alignment horizontal="center" vertical="center"/>
    </xf>
    <xf numFmtId="0" fontId="30" fillId="2" borderId="0" xfId="0" applyFont="1" applyFill="1"/>
    <xf numFmtId="0" fontId="30" fillId="4" borderId="4" xfId="0" applyFont="1" applyFill="1" applyBorder="1"/>
    <xf numFmtId="0" fontId="30" fillId="4" borderId="0" xfId="0" applyFont="1" applyFill="1" applyAlignment="1">
      <alignment horizontal="center" vertical="center"/>
    </xf>
    <xf numFmtId="0" fontId="30" fillId="0" borderId="0" xfId="0" applyFont="1"/>
    <xf numFmtId="0" fontId="30" fillId="2" borderId="1" xfId="0" applyFont="1" applyFill="1" applyBorder="1"/>
    <xf numFmtId="0" fontId="32" fillId="0" borderId="0" xfId="0" applyFont="1" applyAlignment="1">
      <alignment wrapText="1"/>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3" fillId="8" borderId="3"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3" xfId="0" applyFont="1" applyFill="1" applyBorder="1" applyAlignment="1">
      <alignment horizontal="center" vertical="center"/>
    </xf>
    <xf numFmtId="0" fontId="15" fillId="10" borderId="22" xfId="0" applyFont="1" applyFill="1" applyBorder="1" applyAlignment="1">
      <alignment horizontal="left" vertical="top" wrapText="1"/>
    </xf>
    <xf numFmtId="0" fontId="15" fillId="10" borderId="1" xfId="0" applyFont="1" applyFill="1" applyBorder="1" applyAlignment="1">
      <alignment horizontal="left" vertical="top" wrapText="1"/>
    </xf>
    <xf numFmtId="0" fontId="34" fillId="10" borderId="14" xfId="0" applyFont="1" applyFill="1" applyBorder="1" applyAlignment="1">
      <alignment horizontal="center" wrapText="1"/>
    </xf>
    <xf numFmtId="0" fontId="34" fillId="10" borderId="15" xfId="0" applyFont="1" applyFill="1" applyBorder="1" applyAlignment="1">
      <alignment horizontal="center" wrapText="1"/>
    </xf>
    <xf numFmtId="0" fontId="34" fillId="10" borderId="1" xfId="0" applyFont="1" applyFill="1" applyBorder="1" applyAlignment="1">
      <alignment horizontal="center" wrapText="1"/>
    </xf>
    <xf numFmtId="0" fontId="36" fillId="10" borderId="7" xfId="0" applyFont="1" applyFill="1" applyBorder="1" applyAlignment="1">
      <alignment horizontal="center" vertical="center" wrapText="1"/>
    </xf>
    <xf numFmtId="0" fontId="36" fillId="10" borderId="1" xfId="0" applyFont="1" applyFill="1" applyBorder="1" applyAlignment="1">
      <alignment horizontal="center" vertical="center" wrapText="1"/>
    </xf>
    <xf numFmtId="0" fontId="36" fillId="11"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15" fillId="0" borderId="18" xfId="0" applyFont="1" applyBorder="1" applyAlignment="1">
      <alignment wrapText="1"/>
    </xf>
    <xf numFmtId="0" fontId="15" fillId="0" borderId="17" xfId="0" applyFont="1" applyBorder="1" applyAlignment="1">
      <alignment wrapText="1"/>
    </xf>
    <xf numFmtId="0" fontId="4" fillId="2" borderId="8" xfId="0" applyFont="1" applyFill="1" applyBorder="1" applyAlignment="1">
      <alignment horizontal="center"/>
    </xf>
    <xf numFmtId="0" fontId="2" fillId="2" borderId="16" xfId="0" applyFont="1" applyFill="1" applyBorder="1" applyAlignment="1">
      <alignment horizontal="center" vertical="center"/>
    </xf>
    <xf numFmtId="0" fontId="15" fillId="0" borderId="21" xfId="0" applyFont="1" applyBorder="1" applyAlignment="1">
      <alignment wrapText="1"/>
    </xf>
    <xf numFmtId="0" fontId="2" fillId="7" borderId="3" xfId="0" applyFont="1" applyFill="1" applyBorder="1" applyAlignment="1">
      <alignment horizontal="center" vertical="center"/>
    </xf>
    <xf numFmtId="0" fontId="2" fillId="2" borderId="0" xfId="0" applyFont="1" applyFill="1" applyAlignment="1">
      <alignment vertical="top"/>
    </xf>
    <xf numFmtId="0" fontId="2" fillId="2" borderId="1" xfId="0" applyFont="1" applyFill="1" applyBorder="1" applyAlignment="1">
      <alignment horizontal="center" vertical="top"/>
    </xf>
    <xf numFmtId="0" fontId="15" fillId="0" borderId="0" xfId="0" applyFont="1" applyAlignment="1">
      <alignment vertical="top" wrapText="1"/>
    </xf>
    <xf numFmtId="0" fontId="2" fillId="3" borderId="1" xfId="0" applyFont="1" applyFill="1" applyBorder="1" applyAlignment="1">
      <alignment horizontal="center" vertical="top"/>
    </xf>
    <xf numFmtId="0" fontId="2" fillId="7" borderId="1" xfId="0" applyFont="1" applyFill="1" applyBorder="1" applyAlignment="1">
      <alignment horizontal="center" vertical="top"/>
    </xf>
    <xf numFmtId="0" fontId="2" fillId="8" borderId="3" xfId="0" applyFont="1" applyFill="1" applyBorder="1" applyAlignment="1">
      <alignment horizontal="center" vertical="top"/>
    </xf>
    <xf numFmtId="0" fontId="2" fillId="2" borderId="1" xfId="0" applyFont="1" applyFill="1" applyBorder="1" applyAlignment="1">
      <alignment vertical="top"/>
    </xf>
    <xf numFmtId="0" fontId="9" fillId="2" borderId="1" xfId="0" applyFont="1" applyFill="1" applyBorder="1" applyAlignment="1">
      <alignment horizontal="left" vertical="top" wrapText="1"/>
    </xf>
    <xf numFmtId="0" fontId="3" fillId="2" borderId="1" xfId="0" applyFont="1" applyFill="1" applyBorder="1" applyAlignment="1">
      <alignment horizontal="center" vertical="top"/>
    </xf>
    <xf numFmtId="0" fontId="4" fillId="7" borderId="1" xfId="0" applyFont="1" applyFill="1" applyBorder="1" applyAlignment="1">
      <alignment horizontal="center" vertical="top"/>
    </xf>
    <xf numFmtId="2" fontId="4" fillId="8" borderId="1" xfId="0" applyNumberFormat="1" applyFont="1" applyFill="1" applyBorder="1" applyAlignment="1">
      <alignment horizontal="center" vertical="top"/>
    </xf>
    <xf numFmtId="0" fontId="15" fillId="2" borderId="3" xfId="0" applyFont="1" applyFill="1" applyBorder="1" applyAlignment="1">
      <alignment horizontal="left" vertical="top" wrapText="1" indent="1"/>
    </xf>
    <xf numFmtId="0" fontId="15" fillId="2" borderId="1"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horizontal="left" vertical="center" wrapText="1"/>
    </xf>
    <xf numFmtId="0" fontId="2" fillId="9" borderId="1" xfId="0" applyFont="1" applyFill="1" applyBorder="1" applyAlignment="1">
      <alignment horizontal="center" vertical="top" wrapText="1"/>
    </xf>
    <xf numFmtId="0" fontId="2" fillId="4" borderId="0" xfId="0" applyFont="1" applyFill="1" applyAlignment="1">
      <alignment horizontal="center" vertical="center" wrapText="1"/>
    </xf>
    <xf numFmtId="0" fontId="3" fillId="9" borderId="1" xfId="0" applyFont="1" applyFill="1" applyBorder="1" applyAlignment="1">
      <alignment horizontal="center" vertical="center" wrapText="1"/>
    </xf>
    <xf numFmtId="0" fontId="32" fillId="0" borderId="0" xfId="0" applyFont="1" applyAlignment="1">
      <alignment vertical="top" wrapText="1"/>
    </xf>
    <xf numFmtId="0" fontId="4" fillId="2" borderId="1" xfId="0" applyFont="1" applyFill="1" applyBorder="1" applyAlignment="1">
      <alignment horizontal="left" vertical="top" wrapText="1" indent="1"/>
    </xf>
    <xf numFmtId="0" fontId="8" fillId="2" borderId="3" xfId="0" applyFont="1" applyFill="1" applyBorder="1" applyAlignment="1">
      <alignment horizontal="center" vertical="center" wrapText="1"/>
    </xf>
    <xf numFmtId="0" fontId="25" fillId="2" borderId="4" xfId="0" applyFont="1" applyFill="1" applyBorder="1" applyAlignment="1">
      <alignment horizont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9" borderId="2" xfId="0" applyFont="1" applyFill="1" applyBorder="1" applyAlignment="1">
      <alignment horizontal="center" vertical="center"/>
    </xf>
    <xf numFmtId="0" fontId="2" fillId="9" borderId="5" xfId="0" applyFont="1" applyFill="1" applyBorder="1" applyAlignment="1">
      <alignment horizontal="center" vertical="center"/>
    </xf>
    <xf numFmtId="0" fontId="2" fillId="9" borderId="3" xfId="0" applyFont="1" applyFill="1" applyBorder="1" applyAlignment="1">
      <alignment horizontal="center" vertical="center"/>
    </xf>
    <xf numFmtId="2" fontId="2" fillId="7" borderId="2" xfId="0" applyNumberFormat="1" applyFont="1" applyFill="1" applyBorder="1" applyAlignment="1">
      <alignment horizontal="center" vertical="center"/>
    </xf>
    <xf numFmtId="0" fontId="2" fillId="8" borderId="2"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3" xfId="0" applyFont="1" applyFill="1" applyBorder="1" applyAlignment="1">
      <alignment horizontal="center" vertical="center"/>
    </xf>
    <xf numFmtId="0" fontId="4" fillId="12" borderId="14" xfId="0" applyFont="1" applyFill="1" applyBorder="1" applyAlignment="1">
      <alignment horizontal="center"/>
    </xf>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4" fillId="2" borderId="4" xfId="0" applyFont="1" applyFill="1" applyBorder="1" applyAlignment="1">
      <alignment horizontal="center"/>
    </xf>
    <xf numFmtId="0" fontId="4" fillId="2" borderId="13" xfId="0" applyFont="1" applyFill="1" applyBorder="1" applyAlignment="1">
      <alignment horizontal="center"/>
    </xf>
    <xf numFmtId="0" fontId="34" fillId="10" borderId="7" xfId="0" applyFont="1" applyFill="1" applyBorder="1" applyAlignment="1">
      <alignment horizontal="center" wrapText="1"/>
    </xf>
    <xf numFmtId="0" fontId="34" fillId="10" borderId="14" xfId="0" applyFont="1" applyFill="1" applyBorder="1" applyAlignment="1">
      <alignment horizontal="center" wrapText="1"/>
    </xf>
    <xf numFmtId="0" fontId="34" fillId="10" borderId="15" xfId="0" applyFont="1" applyFill="1" applyBorder="1" applyAlignment="1">
      <alignment horizontal="center" wrapText="1"/>
    </xf>
    <xf numFmtId="0" fontId="34" fillId="10" borderId="4" xfId="0" applyFont="1" applyFill="1" applyBorder="1" applyAlignment="1">
      <alignment horizontal="center" wrapText="1"/>
    </xf>
    <xf numFmtId="0" fontId="34" fillId="10" borderId="13" xfId="0" applyFont="1" applyFill="1" applyBorder="1" applyAlignment="1">
      <alignment horizontal="center" wrapText="1"/>
    </xf>
    <xf numFmtId="0" fontId="34" fillId="10" borderId="6" xfId="0" applyFont="1" applyFill="1" applyBorder="1" applyAlignment="1">
      <alignment horizontal="center" wrapText="1"/>
    </xf>
    <xf numFmtId="0" fontId="35" fillId="10" borderId="4" xfId="0" applyFont="1" applyFill="1" applyBorder="1" applyAlignment="1">
      <alignment horizontal="center" vertical="top"/>
    </xf>
    <xf numFmtId="0" fontId="33" fillId="10" borderId="13" xfId="0" applyFont="1" applyFill="1" applyBorder="1" applyAlignment="1">
      <alignment horizontal="center" vertical="top"/>
    </xf>
    <xf numFmtId="0" fontId="33" fillId="10" borderId="6" xfId="0" applyFont="1" applyFill="1" applyBorder="1" applyAlignment="1">
      <alignment horizontal="center" vertical="top"/>
    </xf>
    <xf numFmtId="0" fontId="4" fillId="2" borderId="1" xfId="0" applyFont="1" applyFill="1" applyBorder="1" applyAlignment="1">
      <alignment horizont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6" xfId="0" applyFont="1" applyFill="1" applyBorder="1" applyAlignment="1">
      <alignment horizontal="center" vertical="center"/>
    </xf>
    <xf numFmtId="0" fontId="19" fillId="2" borderId="1" xfId="0" applyFont="1" applyFill="1" applyBorder="1" applyAlignment="1">
      <alignment horizontal="center" vertical="center"/>
    </xf>
    <xf numFmtId="0" fontId="28" fillId="10" borderId="4" xfId="0" applyFont="1" applyFill="1" applyBorder="1" applyAlignment="1">
      <alignment horizontal="center" vertical="center"/>
    </xf>
    <xf numFmtId="0" fontId="28" fillId="10" borderId="13" xfId="0" applyFont="1" applyFill="1" applyBorder="1" applyAlignment="1">
      <alignment horizontal="center" vertical="center"/>
    </xf>
    <xf numFmtId="0" fontId="28" fillId="10" borderId="6" xfId="0" applyFont="1" applyFill="1" applyBorder="1" applyAlignment="1">
      <alignment horizontal="center" vertical="center"/>
    </xf>
    <xf numFmtId="0" fontId="12" fillId="2" borderId="10" xfId="0" applyFont="1" applyFill="1" applyBorder="1" applyAlignment="1">
      <alignment horizontal="left" vertical="center" wrapText="1"/>
    </xf>
    <xf numFmtId="0" fontId="16" fillId="2" borderId="11" xfId="0" applyFont="1" applyFill="1" applyBorder="1" applyAlignment="1">
      <alignment horizontal="left" vertical="center"/>
    </xf>
    <xf numFmtId="0" fontId="16" fillId="2" borderId="9"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2" fillId="2" borderId="10" xfId="0" applyFont="1" applyFill="1" applyBorder="1" applyAlignment="1">
      <alignment horizontal="left" vertical="center"/>
    </xf>
    <xf numFmtId="0" fontId="12" fillId="2" borderId="5" xfId="0" applyFont="1" applyFill="1" applyBorder="1" applyAlignment="1">
      <alignment horizontal="left" vertical="center" wrapText="1"/>
    </xf>
    <xf numFmtId="0" fontId="4"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3" fillId="2" borderId="1" xfId="0" applyFont="1" applyFill="1" applyBorder="1" applyAlignment="1">
      <alignment horizontal="center" vertical="center"/>
    </xf>
    <xf numFmtId="0" fontId="15" fillId="2" borderId="1" xfId="0" applyFont="1" applyFill="1" applyBorder="1" applyAlignment="1">
      <alignment wrapText="1"/>
    </xf>
    <xf numFmtId="0" fontId="2" fillId="2" borderId="3" xfId="0" applyFont="1" applyFill="1" applyBorder="1" applyAlignment="1">
      <alignment horizontal="center" vertical="center"/>
    </xf>
    <xf numFmtId="0" fontId="2" fillId="7" borderId="1" xfId="0" applyFont="1" applyFill="1" applyBorder="1" applyAlignment="1">
      <alignment horizontal="center" vertical="center"/>
    </xf>
    <xf numFmtId="0" fontId="3" fillId="7" borderId="1" xfId="0" applyFont="1" applyFill="1" applyBorder="1" applyAlignment="1">
      <alignment horizontal="center" vertical="center"/>
    </xf>
    <xf numFmtId="0" fontId="4" fillId="4" borderId="13" xfId="0" applyFont="1" applyFill="1" applyBorder="1" applyAlignment="1">
      <alignment horizontal="center" wrapText="1"/>
    </xf>
    <xf numFmtId="0" fontId="2" fillId="4" borderId="13" xfId="0" applyFont="1" applyFill="1" applyBorder="1" applyAlignment="1">
      <alignment horizontal="center" wrapText="1"/>
    </xf>
    <xf numFmtId="0" fontId="2" fillId="4" borderId="6" xfId="0" applyFont="1" applyFill="1" applyBorder="1" applyAlignment="1">
      <alignment horizontal="center" wrapText="1"/>
    </xf>
    <xf numFmtId="165" fontId="3" fillId="2" borderId="5" xfId="0" applyNumberFormat="1" applyFont="1" applyFill="1" applyBorder="1" applyAlignment="1">
      <alignment horizontal="center" vertical="center"/>
    </xf>
    <xf numFmtId="165" fontId="3" fillId="2" borderId="2" xfId="0" applyNumberFormat="1" applyFont="1" applyFill="1" applyBorder="1" applyAlignment="1">
      <alignment horizontal="center" vertical="center"/>
    </xf>
    <xf numFmtId="0" fontId="3" fillId="2" borderId="5" xfId="0" applyFont="1" applyFill="1" applyBorder="1" applyAlignment="1">
      <alignment horizontal="center" vertical="center"/>
    </xf>
    <xf numFmtId="0" fontId="2" fillId="3" borderId="3" xfId="0" applyFont="1" applyFill="1" applyBorder="1" applyAlignment="1">
      <alignment horizontal="center" vertical="center"/>
    </xf>
    <xf numFmtId="2" fontId="3" fillId="7" borderId="5" xfId="0" applyNumberFormat="1" applyFont="1" applyFill="1" applyBorder="1" applyAlignment="1">
      <alignment horizontal="center" vertical="center"/>
    </xf>
    <xf numFmtId="165" fontId="3" fillId="2" borderId="1"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3" fillId="4" borderId="13" xfId="0" applyFont="1" applyFill="1" applyBorder="1" applyAlignment="1">
      <alignment horizontal="center" wrapText="1"/>
    </xf>
    <xf numFmtId="0" fontId="3" fillId="4" borderId="6" xfId="0" applyFont="1" applyFill="1" applyBorder="1" applyAlignment="1">
      <alignment horizontal="center" wrapText="1"/>
    </xf>
  </cellXfs>
  <cellStyles count="4">
    <cellStyle name="Įprastas" xfId="0" builtinId="0"/>
    <cellStyle name="Įprastas 2" xfId="2" xr:uid="{00000000-0005-0000-0000-000001000000}"/>
    <cellStyle name="Įprastas 3" xfId="3" xr:uid="{00000000-0005-0000-0000-000002000000}"/>
    <cellStyle name="Kablelis 2" xfId="1"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66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1D1D1B"/>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MH19"/>
  <sheetViews>
    <sheetView topLeftCell="D1" zoomScaleNormal="100" workbookViewId="0">
      <pane ySplit="2" topLeftCell="A3" activePane="bottomLeft" state="frozen"/>
      <selection activeCell="N19" sqref="N19"/>
      <selection pane="bottomLeft" activeCell="D1" sqref="D1:O1"/>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ht="44.25" customHeight="1" x14ac:dyDescent="0.25">
      <c r="D1" s="152" t="s">
        <v>303</v>
      </c>
      <c r="E1" s="152"/>
      <c r="F1" s="152"/>
      <c r="G1" s="152"/>
      <c r="H1" s="152"/>
      <c r="I1" s="152"/>
      <c r="J1" s="152"/>
      <c r="K1" s="152"/>
      <c r="L1" s="152"/>
      <c r="M1" s="152"/>
      <c r="N1" s="152"/>
      <c r="O1" s="152"/>
    </row>
    <row r="2" spans="1:31" s="11" customFormat="1" ht="85.5" x14ac:dyDescent="0.25">
      <c r="A2" s="6" t="s">
        <v>0</v>
      </c>
      <c r="B2" s="6" t="s">
        <v>1</v>
      </c>
      <c r="C2" s="7" t="s">
        <v>2</v>
      </c>
      <c r="D2" s="6" t="s">
        <v>3</v>
      </c>
      <c r="E2" s="8" t="s">
        <v>4</v>
      </c>
      <c r="F2" s="6" t="s">
        <v>5</v>
      </c>
      <c r="G2" s="9" t="s">
        <v>6</v>
      </c>
      <c r="H2" s="73" t="s">
        <v>97</v>
      </c>
      <c r="I2" s="6" t="s">
        <v>7</v>
      </c>
      <c r="J2" s="6" t="s">
        <v>8</v>
      </c>
      <c r="K2" s="6" t="s">
        <v>9</v>
      </c>
      <c r="L2" s="80" t="s">
        <v>10</v>
      </c>
      <c r="M2" s="6" t="s">
        <v>98</v>
      </c>
      <c r="N2" s="67" t="s">
        <v>155</v>
      </c>
      <c r="O2" s="6" t="s">
        <v>144</v>
      </c>
      <c r="P2" s="10" t="s">
        <v>11</v>
      </c>
      <c r="Q2" s="10" t="s">
        <v>12</v>
      </c>
      <c r="R2" s="10" t="s">
        <v>13</v>
      </c>
      <c r="S2" s="10" t="s">
        <v>14</v>
      </c>
      <c r="T2" s="10" t="s">
        <v>15</v>
      </c>
      <c r="U2" s="10" t="s">
        <v>16</v>
      </c>
      <c r="V2" s="10" t="s">
        <v>17</v>
      </c>
      <c r="W2" s="10" t="s">
        <v>18</v>
      </c>
      <c r="X2" s="10" t="s">
        <v>19</v>
      </c>
      <c r="Y2" s="10" t="s">
        <v>20</v>
      </c>
      <c r="Z2" s="10" t="s">
        <v>21</v>
      </c>
      <c r="AA2" s="10" t="s">
        <v>22</v>
      </c>
      <c r="AB2" s="10" t="s">
        <v>23</v>
      </c>
      <c r="AC2" s="10" t="s">
        <v>24</v>
      </c>
      <c r="AD2" s="10" t="s">
        <v>25</v>
      </c>
      <c r="AE2" s="6" t="s">
        <v>26</v>
      </c>
    </row>
    <row r="3" spans="1:31" s="11" customFormat="1" ht="146.25" customHeight="1" x14ac:dyDescent="0.25">
      <c r="A3" s="6"/>
      <c r="B3" s="6"/>
      <c r="C3" s="7"/>
      <c r="D3" s="154" t="s">
        <v>146</v>
      </c>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row>
    <row r="4" spans="1:31" s="11" customFormat="1" ht="60.75" customHeight="1" x14ac:dyDescent="0.25">
      <c r="A4" s="6"/>
      <c r="B4" s="6"/>
      <c r="C4" s="7"/>
      <c r="D4" s="141" t="s">
        <v>154</v>
      </c>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row>
    <row r="5" spans="1:31" s="1" customFormat="1" ht="18" customHeight="1" x14ac:dyDescent="0.25">
      <c r="A5" s="12"/>
      <c r="B5" s="12"/>
      <c r="C5" s="12"/>
      <c r="D5" s="142" t="s">
        <v>198</v>
      </c>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9"/>
    </row>
    <row r="6" spans="1:31" s="1" customFormat="1" ht="28.5" x14ac:dyDescent="0.25">
      <c r="A6" s="12"/>
      <c r="B6" s="12"/>
      <c r="C6" s="12"/>
      <c r="D6" s="143" t="s">
        <v>197</v>
      </c>
      <c r="E6" s="45" t="s">
        <v>48</v>
      </c>
      <c r="F6" s="143" t="s">
        <v>30</v>
      </c>
      <c r="G6" s="144">
        <f>+SUM(P6:AD18)</f>
        <v>6</v>
      </c>
      <c r="H6" s="145">
        <v>10</v>
      </c>
      <c r="I6" s="143"/>
      <c r="J6" s="143"/>
      <c r="K6" s="143"/>
      <c r="L6" s="148"/>
      <c r="M6" s="143"/>
      <c r="N6" s="149"/>
      <c r="O6" s="143"/>
      <c r="P6" s="143"/>
      <c r="Q6" s="143"/>
      <c r="R6" s="143"/>
      <c r="S6" s="143"/>
      <c r="T6" s="143"/>
      <c r="U6" s="143"/>
      <c r="V6" s="143"/>
      <c r="W6" s="143"/>
      <c r="X6" s="143"/>
      <c r="Y6" s="143">
        <v>6</v>
      </c>
      <c r="Z6" s="143"/>
      <c r="AA6" s="143"/>
      <c r="AB6" s="153"/>
      <c r="AC6" s="143"/>
      <c r="AD6" s="143"/>
      <c r="AE6" s="143"/>
    </row>
    <row r="7" spans="1:31" s="1" customFormat="1" x14ac:dyDescent="0.25">
      <c r="A7" s="12"/>
      <c r="B7" s="12"/>
      <c r="C7" s="12"/>
      <c r="D7" s="143"/>
      <c r="E7" s="46" t="s">
        <v>49</v>
      </c>
      <c r="F7" s="143"/>
      <c r="G7" s="144"/>
      <c r="H7" s="146"/>
      <c r="I7" s="143"/>
      <c r="J7" s="143"/>
      <c r="K7" s="143"/>
      <c r="L7" s="148"/>
      <c r="M7" s="143"/>
      <c r="N7" s="150"/>
      <c r="O7" s="143"/>
      <c r="P7" s="143"/>
      <c r="Q7" s="143"/>
      <c r="R7" s="143"/>
      <c r="S7" s="143"/>
      <c r="T7" s="143"/>
      <c r="U7" s="143"/>
      <c r="V7" s="143"/>
      <c r="W7" s="143"/>
      <c r="X7" s="143"/>
      <c r="Y7" s="143"/>
      <c r="Z7" s="143"/>
      <c r="AA7" s="143"/>
      <c r="AB7" s="143"/>
      <c r="AC7" s="143"/>
      <c r="AD7" s="143"/>
      <c r="AE7" s="143"/>
    </row>
    <row r="8" spans="1:31" s="1" customFormat="1" x14ac:dyDescent="0.25">
      <c r="A8" s="12"/>
      <c r="B8" s="12"/>
      <c r="C8" s="12"/>
      <c r="D8" s="143"/>
      <c r="E8" s="47" t="s">
        <v>139</v>
      </c>
      <c r="F8" s="143"/>
      <c r="G8" s="144"/>
      <c r="H8" s="146"/>
      <c r="I8" s="143"/>
      <c r="J8" s="143"/>
      <c r="K8" s="143"/>
      <c r="L8" s="148"/>
      <c r="M8" s="143"/>
      <c r="N8" s="150"/>
      <c r="O8" s="143"/>
      <c r="P8" s="143"/>
      <c r="Q8" s="143"/>
      <c r="R8" s="143"/>
      <c r="S8" s="143"/>
      <c r="T8" s="143"/>
      <c r="U8" s="143"/>
      <c r="V8" s="143"/>
      <c r="W8" s="143"/>
      <c r="X8" s="143"/>
      <c r="Y8" s="143"/>
      <c r="Z8" s="143"/>
      <c r="AA8" s="143"/>
      <c r="AB8" s="143"/>
      <c r="AC8" s="143"/>
      <c r="AD8" s="143"/>
      <c r="AE8" s="143"/>
    </row>
    <row r="9" spans="1:31" s="1" customFormat="1" ht="30" x14ac:dyDescent="0.25">
      <c r="A9" s="12"/>
      <c r="B9" s="12"/>
      <c r="C9" s="12"/>
      <c r="D9" s="143"/>
      <c r="E9" s="47" t="s">
        <v>140</v>
      </c>
      <c r="F9" s="143"/>
      <c r="G9" s="144"/>
      <c r="H9" s="146"/>
      <c r="I9" s="143"/>
      <c r="J9" s="143"/>
      <c r="K9" s="143"/>
      <c r="L9" s="148"/>
      <c r="M9" s="143"/>
      <c r="N9" s="150"/>
      <c r="O9" s="143"/>
      <c r="P9" s="143"/>
      <c r="Q9" s="143"/>
      <c r="R9" s="143"/>
      <c r="S9" s="143"/>
      <c r="T9" s="143"/>
      <c r="U9" s="143"/>
      <c r="V9" s="143"/>
      <c r="W9" s="143"/>
      <c r="X9" s="143"/>
      <c r="Y9" s="143"/>
      <c r="Z9" s="143"/>
      <c r="AA9" s="143"/>
      <c r="AB9" s="143"/>
      <c r="AC9" s="143"/>
      <c r="AD9" s="143"/>
      <c r="AE9" s="143"/>
    </row>
    <row r="10" spans="1:31" s="1" customFormat="1" ht="45" x14ac:dyDescent="0.25">
      <c r="A10" s="12"/>
      <c r="B10" s="12"/>
      <c r="C10" s="12"/>
      <c r="D10" s="143"/>
      <c r="E10" s="47" t="s">
        <v>141</v>
      </c>
      <c r="F10" s="143"/>
      <c r="G10" s="144"/>
      <c r="H10" s="146"/>
      <c r="I10" s="143"/>
      <c r="J10" s="143"/>
      <c r="K10" s="143"/>
      <c r="L10" s="148"/>
      <c r="M10" s="143"/>
      <c r="N10" s="150"/>
      <c r="O10" s="143"/>
      <c r="P10" s="143"/>
      <c r="Q10" s="143"/>
      <c r="R10" s="143"/>
      <c r="S10" s="143"/>
      <c r="T10" s="143"/>
      <c r="U10" s="143"/>
      <c r="V10" s="143"/>
      <c r="W10" s="143"/>
      <c r="X10" s="143"/>
      <c r="Y10" s="143"/>
      <c r="Z10" s="143"/>
      <c r="AA10" s="143"/>
      <c r="AB10" s="143"/>
      <c r="AC10" s="143"/>
      <c r="AD10" s="143"/>
      <c r="AE10" s="143"/>
    </row>
    <row r="11" spans="1:31" s="1" customFormat="1" ht="30" x14ac:dyDescent="0.25">
      <c r="A11" s="12"/>
      <c r="B11" s="12"/>
      <c r="C11" s="12"/>
      <c r="D11" s="143"/>
      <c r="E11" s="47" t="s">
        <v>142</v>
      </c>
      <c r="F11" s="143"/>
      <c r="G11" s="144"/>
      <c r="H11" s="146"/>
      <c r="I11" s="143"/>
      <c r="J11" s="143"/>
      <c r="K11" s="143"/>
      <c r="L11" s="148"/>
      <c r="M11" s="143"/>
      <c r="N11" s="150"/>
      <c r="O11" s="143"/>
      <c r="P11" s="143"/>
      <c r="Q11" s="143"/>
      <c r="R11" s="143"/>
      <c r="S11" s="143"/>
      <c r="T11" s="143"/>
      <c r="U11" s="143"/>
      <c r="V11" s="143"/>
      <c r="W11" s="143"/>
      <c r="X11" s="143"/>
      <c r="Y11" s="143"/>
      <c r="Z11" s="143"/>
      <c r="AA11" s="143"/>
      <c r="AB11" s="143"/>
      <c r="AC11" s="143"/>
      <c r="AD11" s="143"/>
      <c r="AE11" s="143"/>
    </row>
    <row r="12" spans="1:31" s="1" customFormat="1" ht="30" x14ac:dyDescent="0.25">
      <c r="A12" s="12"/>
      <c r="B12" s="12"/>
      <c r="C12" s="12"/>
      <c r="D12" s="143"/>
      <c r="E12" s="47" t="s">
        <v>143</v>
      </c>
      <c r="F12" s="143"/>
      <c r="G12" s="144"/>
      <c r="H12" s="146"/>
      <c r="I12" s="143"/>
      <c r="J12" s="143"/>
      <c r="K12" s="143"/>
      <c r="L12" s="148"/>
      <c r="M12" s="143"/>
      <c r="N12" s="150"/>
      <c r="O12" s="143"/>
      <c r="P12" s="143"/>
      <c r="Q12" s="143"/>
      <c r="R12" s="143"/>
      <c r="S12" s="143"/>
      <c r="T12" s="143"/>
      <c r="U12" s="143"/>
      <c r="V12" s="143"/>
      <c r="W12" s="143"/>
      <c r="X12" s="143"/>
      <c r="Y12" s="143"/>
      <c r="Z12" s="143"/>
      <c r="AA12" s="143"/>
      <c r="AB12" s="143"/>
      <c r="AC12" s="143"/>
      <c r="AD12" s="143"/>
      <c r="AE12" s="143"/>
    </row>
    <row r="13" spans="1:31" s="1" customFormat="1" ht="42.75" x14ac:dyDescent="0.25">
      <c r="A13" s="12"/>
      <c r="B13" s="12"/>
      <c r="C13" s="12"/>
      <c r="D13" s="143"/>
      <c r="E13" s="48" t="s">
        <v>50</v>
      </c>
      <c r="F13" s="143"/>
      <c r="G13" s="144"/>
      <c r="H13" s="146"/>
      <c r="I13" s="143"/>
      <c r="J13" s="143"/>
      <c r="K13" s="143"/>
      <c r="L13" s="148"/>
      <c r="M13" s="143"/>
      <c r="N13" s="150"/>
      <c r="O13" s="143"/>
      <c r="P13" s="143"/>
      <c r="Q13" s="143"/>
      <c r="R13" s="143"/>
      <c r="S13" s="143"/>
      <c r="T13" s="143"/>
      <c r="U13" s="143"/>
      <c r="V13" s="143"/>
      <c r="W13" s="143"/>
      <c r="X13" s="143"/>
      <c r="Y13" s="143"/>
      <c r="Z13" s="143"/>
      <c r="AA13" s="143"/>
      <c r="AB13" s="143"/>
      <c r="AC13" s="143"/>
      <c r="AD13" s="143"/>
      <c r="AE13" s="143"/>
    </row>
    <row r="14" spans="1:31" s="1" customFormat="1" x14ac:dyDescent="0.25">
      <c r="A14" s="12"/>
      <c r="B14" s="12"/>
      <c r="C14" s="12"/>
      <c r="D14" s="143"/>
      <c r="E14" s="28" t="s">
        <v>31</v>
      </c>
      <c r="F14" s="143"/>
      <c r="G14" s="144"/>
      <c r="H14" s="146"/>
      <c r="I14" s="143"/>
      <c r="J14" s="143"/>
      <c r="K14" s="143"/>
      <c r="L14" s="148"/>
      <c r="M14" s="143"/>
      <c r="N14" s="150"/>
      <c r="O14" s="143"/>
      <c r="P14" s="143"/>
      <c r="Q14" s="143"/>
      <c r="R14" s="143"/>
      <c r="S14" s="143"/>
      <c r="T14" s="143"/>
      <c r="U14" s="143"/>
      <c r="V14" s="143"/>
      <c r="W14" s="143"/>
      <c r="X14" s="143"/>
      <c r="Y14" s="143"/>
      <c r="Z14" s="143"/>
      <c r="AA14" s="143"/>
      <c r="AB14" s="143"/>
      <c r="AC14" s="143"/>
      <c r="AD14" s="143"/>
      <c r="AE14" s="143"/>
    </row>
    <row r="15" spans="1:31" s="1" customFormat="1" x14ac:dyDescent="0.25">
      <c r="A15" s="12"/>
      <c r="B15" s="12"/>
      <c r="C15" s="12"/>
      <c r="D15" s="143"/>
      <c r="E15" s="47" t="s">
        <v>51</v>
      </c>
      <c r="F15" s="143"/>
      <c r="G15" s="144"/>
      <c r="H15" s="146"/>
      <c r="I15" s="143"/>
      <c r="J15" s="143"/>
      <c r="K15" s="143"/>
      <c r="L15" s="148"/>
      <c r="M15" s="143"/>
      <c r="N15" s="150"/>
      <c r="O15" s="143"/>
      <c r="P15" s="143"/>
      <c r="Q15" s="143"/>
      <c r="R15" s="143"/>
      <c r="S15" s="143"/>
      <c r="T15" s="143"/>
      <c r="U15" s="143"/>
      <c r="V15" s="143"/>
      <c r="W15" s="143"/>
      <c r="X15" s="143"/>
      <c r="Y15" s="143"/>
      <c r="Z15" s="143"/>
      <c r="AA15" s="143"/>
      <c r="AB15" s="143"/>
      <c r="AC15" s="143"/>
      <c r="AD15" s="143"/>
      <c r="AE15" s="143"/>
    </row>
    <row r="16" spans="1:31" s="1" customFormat="1" x14ac:dyDescent="0.25">
      <c r="A16" s="12"/>
      <c r="B16" s="12"/>
      <c r="C16" s="12"/>
      <c r="D16" s="143"/>
      <c r="E16" s="47" t="s">
        <v>52</v>
      </c>
      <c r="F16" s="143"/>
      <c r="G16" s="144"/>
      <c r="H16" s="146"/>
      <c r="I16" s="143"/>
      <c r="J16" s="143"/>
      <c r="K16" s="143"/>
      <c r="L16" s="148"/>
      <c r="M16" s="143"/>
      <c r="N16" s="150"/>
      <c r="O16" s="143"/>
      <c r="P16" s="143"/>
      <c r="Q16" s="143"/>
      <c r="R16" s="143"/>
      <c r="S16" s="143"/>
      <c r="T16" s="143"/>
      <c r="U16" s="143"/>
      <c r="V16" s="143"/>
      <c r="W16" s="143"/>
      <c r="X16" s="143"/>
      <c r="Y16" s="143"/>
      <c r="Z16" s="143"/>
      <c r="AA16" s="143"/>
      <c r="AB16" s="143"/>
      <c r="AC16" s="143"/>
      <c r="AD16" s="143"/>
      <c r="AE16" s="143"/>
    </row>
    <row r="17" spans="1:31" s="1" customFormat="1" x14ac:dyDescent="0.25">
      <c r="A17" s="12"/>
      <c r="B17" s="12"/>
      <c r="C17" s="12"/>
      <c r="D17" s="143"/>
      <c r="E17" s="28" t="s">
        <v>53</v>
      </c>
      <c r="F17" s="143"/>
      <c r="G17" s="144"/>
      <c r="H17" s="146"/>
      <c r="I17" s="143"/>
      <c r="J17" s="143"/>
      <c r="K17" s="143"/>
      <c r="L17" s="148"/>
      <c r="M17" s="143"/>
      <c r="N17" s="150"/>
      <c r="O17" s="143"/>
      <c r="P17" s="143"/>
      <c r="Q17" s="143"/>
      <c r="R17" s="143"/>
      <c r="S17" s="143"/>
      <c r="T17" s="143"/>
      <c r="U17" s="143"/>
      <c r="V17" s="143"/>
      <c r="W17" s="143"/>
      <c r="X17" s="143"/>
      <c r="Y17" s="143"/>
      <c r="Z17" s="143"/>
      <c r="AA17" s="143"/>
      <c r="AB17" s="143"/>
      <c r="AC17" s="143"/>
      <c r="AD17" s="143"/>
      <c r="AE17" s="143"/>
    </row>
    <row r="18" spans="1:31" s="1" customFormat="1" x14ac:dyDescent="0.25">
      <c r="A18" s="12"/>
      <c r="B18" s="12"/>
      <c r="C18" s="12"/>
      <c r="D18" s="143"/>
      <c r="E18" s="27" t="s">
        <v>54</v>
      </c>
      <c r="F18" s="143"/>
      <c r="G18" s="144"/>
      <c r="H18" s="147"/>
      <c r="I18" s="143"/>
      <c r="J18" s="143"/>
      <c r="K18" s="143"/>
      <c r="L18" s="148"/>
      <c r="M18" s="143"/>
      <c r="N18" s="151"/>
      <c r="O18" s="143"/>
      <c r="P18" s="143"/>
      <c r="Q18" s="143"/>
      <c r="R18" s="143"/>
      <c r="S18" s="143"/>
      <c r="T18" s="143"/>
      <c r="U18" s="143"/>
      <c r="V18" s="143"/>
      <c r="W18" s="143"/>
      <c r="X18" s="143"/>
      <c r="Y18" s="143"/>
      <c r="Z18" s="143"/>
      <c r="AA18" s="143"/>
      <c r="AB18" s="153"/>
      <c r="AC18" s="143"/>
      <c r="AD18" s="143"/>
      <c r="AE18" s="143"/>
    </row>
    <row r="19" spans="1:31" s="1" customFormat="1" ht="30" x14ac:dyDescent="0.25">
      <c r="A19" s="12"/>
      <c r="B19" s="12"/>
      <c r="C19" s="12"/>
      <c r="D19" s="18"/>
      <c r="E19" s="44" t="s">
        <v>99</v>
      </c>
      <c r="F19" s="18" t="s">
        <v>28</v>
      </c>
      <c r="G19" s="16" t="s">
        <v>28</v>
      </c>
      <c r="H19" s="74">
        <v>10</v>
      </c>
      <c r="I19" s="18" t="s">
        <v>28</v>
      </c>
      <c r="J19" s="18" t="s">
        <v>28</v>
      </c>
      <c r="K19" s="18" t="s">
        <v>28</v>
      </c>
      <c r="L19" s="82">
        <v>60</v>
      </c>
      <c r="M19" s="18"/>
      <c r="N19" s="69"/>
      <c r="O19" s="18" t="s">
        <v>28</v>
      </c>
      <c r="P19" s="18"/>
      <c r="Q19" s="18"/>
      <c r="R19" s="18"/>
      <c r="S19" s="18"/>
      <c r="T19" s="18"/>
      <c r="U19" s="18"/>
      <c r="V19" s="18"/>
      <c r="W19" s="18"/>
      <c r="X19" s="18"/>
      <c r="Y19" s="18"/>
      <c r="Z19" s="18"/>
      <c r="AA19" s="18"/>
      <c r="AB19" s="18"/>
      <c r="AC19" s="18"/>
      <c r="AD19" s="18"/>
      <c r="AE19" s="18" t="s">
        <v>28</v>
      </c>
    </row>
  </sheetData>
  <mergeCells count="31">
    <mergeCell ref="D1:O1"/>
    <mergeCell ref="AC6:AC18"/>
    <mergeCell ref="AD6:AD18"/>
    <mergeCell ref="AE6:AE18"/>
    <mergeCell ref="W6:W18"/>
    <mergeCell ref="X6:X18"/>
    <mergeCell ref="Y6:Y18"/>
    <mergeCell ref="Z6:Z18"/>
    <mergeCell ref="AA6:AA18"/>
    <mergeCell ref="AB6:AB18"/>
    <mergeCell ref="Q6:Q18"/>
    <mergeCell ref="R6:R18"/>
    <mergeCell ref="S6:S18"/>
    <mergeCell ref="T6:T18"/>
    <mergeCell ref="U6:U18"/>
    <mergeCell ref="D3:AE3"/>
    <mergeCell ref="D4:AE4"/>
    <mergeCell ref="D5:AD5"/>
    <mergeCell ref="D6:D18"/>
    <mergeCell ref="F6:F18"/>
    <mergeCell ref="G6:G18"/>
    <mergeCell ref="H6:H18"/>
    <mergeCell ref="I6:I18"/>
    <mergeCell ref="J6:J18"/>
    <mergeCell ref="V6:V18"/>
    <mergeCell ref="K6:K18"/>
    <mergeCell ref="L6:L18"/>
    <mergeCell ref="M6:M18"/>
    <mergeCell ref="N6:N18"/>
    <mergeCell ref="O6:O18"/>
    <mergeCell ref="P6:P18"/>
  </mergeCells>
  <pageMargins left="0.25" right="0.25" top="0.75" bottom="0.75" header="0.51180555555555496" footer="0.51180555555555496"/>
  <pageSetup paperSize="9" scale="70"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MH40"/>
  <sheetViews>
    <sheetView topLeftCell="D1" zoomScaleNormal="100" workbookViewId="0">
      <pane ySplit="1" topLeftCell="A2" activePane="bottomLeft" state="frozen"/>
      <selection activeCell="N19" sqref="N19"/>
      <selection pane="bottomLeft" activeCell="H6" sqref="H6"/>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ht="22.5" customHeight="1" x14ac:dyDescent="0.25">
      <c r="A4" s="12"/>
      <c r="B4" s="12"/>
      <c r="C4" s="12"/>
      <c r="D4" s="155" t="s">
        <v>199</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x14ac:dyDescent="0.25">
      <c r="A5" s="12"/>
      <c r="B5" s="12"/>
      <c r="C5" s="12"/>
      <c r="D5" s="50" t="s">
        <v>200</v>
      </c>
      <c r="E5" s="63" t="s">
        <v>56</v>
      </c>
      <c r="F5" s="43" t="s">
        <v>29</v>
      </c>
      <c r="G5" s="51">
        <f>+SUM(P5:AD5)</f>
        <v>3</v>
      </c>
      <c r="H5" s="77">
        <v>2</v>
      </c>
      <c r="I5" s="18"/>
      <c r="J5" s="18"/>
      <c r="K5" s="18"/>
      <c r="L5" s="86"/>
      <c r="M5" s="18"/>
      <c r="N5" s="72"/>
      <c r="O5" s="18"/>
      <c r="P5" s="25"/>
      <c r="Q5" s="25"/>
      <c r="R5" s="25">
        <v>1</v>
      </c>
      <c r="S5" s="25"/>
      <c r="T5" s="25"/>
      <c r="U5" s="25"/>
      <c r="V5" s="25">
        <v>2</v>
      </c>
      <c r="W5" s="25"/>
      <c r="X5" s="25"/>
      <c r="Y5" s="25"/>
      <c r="Z5" s="25"/>
      <c r="AA5" s="25"/>
      <c r="AB5" s="25"/>
      <c r="AC5" s="25"/>
      <c r="AD5" s="25"/>
      <c r="AE5" s="18"/>
    </row>
    <row r="6" spans="1:31" s="1" customFormat="1" ht="30" x14ac:dyDescent="0.25">
      <c r="A6" s="12"/>
      <c r="B6" s="12"/>
      <c r="C6" s="12"/>
      <c r="D6" s="12"/>
      <c r="E6" s="17" t="s">
        <v>201</v>
      </c>
      <c r="F6" s="14" t="s">
        <v>28</v>
      </c>
      <c r="G6" s="16" t="s">
        <v>28</v>
      </c>
      <c r="H6" s="74">
        <v>2</v>
      </c>
      <c r="I6" s="18" t="s">
        <v>28</v>
      </c>
      <c r="J6" s="18" t="s">
        <v>28</v>
      </c>
      <c r="K6" s="18" t="s">
        <v>28</v>
      </c>
      <c r="L6" s="82">
        <v>220</v>
      </c>
      <c r="M6" s="18"/>
      <c r="N6" s="69"/>
      <c r="O6" s="18" t="s">
        <v>28</v>
      </c>
      <c r="P6" s="18"/>
      <c r="Q6" s="18"/>
      <c r="R6" s="18"/>
      <c r="S6" s="18"/>
      <c r="T6" s="18"/>
      <c r="U6" s="18"/>
      <c r="V6" s="18"/>
      <c r="W6" s="18"/>
      <c r="X6" s="18"/>
      <c r="Y6" s="18"/>
      <c r="Z6" s="18"/>
      <c r="AA6" s="18"/>
      <c r="AB6" s="18"/>
      <c r="AC6" s="14"/>
      <c r="AD6" s="14"/>
      <c r="AE6" s="18" t="s">
        <v>28</v>
      </c>
    </row>
    <row r="7" spans="1:31" s="1" customFormat="1" x14ac:dyDescent="0.25">
      <c r="D7" s="88"/>
      <c r="E7" s="92"/>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AMH40"/>
  <sheetViews>
    <sheetView topLeftCell="D1" zoomScaleNormal="100" workbookViewId="0">
      <pane ySplit="1" topLeftCell="A2" activePane="bottomLeft" state="frozen"/>
      <selection activeCell="N19" sqref="N19"/>
      <selection pane="bottomLeft" activeCell="E10" sqref="E10"/>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202</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75" x14ac:dyDescent="0.25">
      <c r="D5" s="50" t="s">
        <v>47</v>
      </c>
      <c r="E5" s="49" t="s">
        <v>306</v>
      </c>
      <c r="F5" s="43" t="s">
        <v>29</v>
      </c>
      <c r="G5" s="51">
        <f>+SUM(P5:AD5)</f>
        <v>1100</v>
      </c>
      <c r="H5" s="77">
        <v>370</v>
      </c>
      <c r="I5" s="18"/>
      <c r="J5" s="18"/>
      <c r="K5" s="18"/>
      <c r="L5" s="86"/>
      <c r="M5" s="18"/>
      <c r="N5" s="72"/>
      <c r="O5" s="18"/>
      <c r="P5" s="25"/>
      <c r="Q5" s="25"/>
      <c r="R5" s="25"/>
      <c r="S5" s="25"/>
      <c r="T5" s="25"/>
      <c r="U5" s="25"/>
      <c r="V5" s="25">
        <v>300</v>
      </c>
      <c r="W5" s="25"/>
      <c r="X5" s="25"/>
      <c r="Y5" s="25"/>
      <c r="Z5" s="25">
        <v>400</v>
      </c>
      <c r="AA5" s="25">
        <v>400</v>
      </c>
      <c r="AB5" s="25"/>
      <c r="AC5" s="25"/>
      <c r="AD5" s="25"/>
      <c r="AE5" s="18"/>
    </row>
    <row r="6" spans="1:31" s="1" customFormat="1" ht="30" x14ac:dyDescent="0.25">
      <c r="D6" s="12"/>
      <c r="E6" s="17" t="s">
        <v>100</v>
      </c>
      <c r="F6" s="14" t="s">
        <v>28</v>
      </c>
      <c r="G6" s="16" t="s">
        <v>28</v>
      </c>
      <c r="H6" s="114">
        <v>370</v>
      </c>
      <c r="I6" s="18" t="s">
        <v>28</v>
      </c>
      <c r="J6" s="18" t="s">
        <v>28</v>
      </c>
      <c r="K6" s="18" t="s">
        <v>28</v>
      </c>
      <c r="L6" s="82">
        <v>200</v>
      </c>
      <c r="M6" s="18"/>
      <c r="N6" s="69"/>
      <c r="O6" s="18" t="s">
        <v>28</v>
      </c>
      <c r="P6" s="18"/>
      <c r="Q6" s="18"/>
      <c r="R6" s="18"/>
      <c r="S6" s="18"/>
      <c r="T6" s="18"/>
      <c r="U6" s="18"/>
      <c r="V6" s="18"/>
      <c r="W6" s="18"/>
      <c r="X6" s="18"/>
      <c r="Y6" s="18"/>
      <c r="Z6" s="18"/>
      <c r="AA6" s="18"/>
      <c r="AB6" s="18"/>
      <c r="AC6" s="14"/>
      <c r="AD6" s="14"/>
      <c r="AE6" s="18" t="s">
        <v>28</v>
      </c>
    </row>
    <row r="7" spans="1:31" s="1" customFormat="1" x14ac:dyDescent="0.25">
      <c r="D7" s="88"/>
      <c r="E7" s="92"/>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MH41"/>
  <sheetViews>
    <sheetView zoomScaleNormal="100" workbookViewId="0">
      <pane ySplit="1" topLeftCell="A2" activePane="bottomLeft" state="frozen"/>
      <selection activeCell="N19" sqref="N19"/>
      <selection pane="bottomLeft" activeCell="H9" sqref="H9"/>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203</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60" x14ac:dyDescent="0.25">
      <c r="D5" s="50" t="s">
        <v>204</v>
      </c>
      <c r="E5" s="49" t="s">
        <v>58</v>
      </c>
      <c r="F5" s="43" t="s">
        <v>95</v>
      </c>
      <c r="G5" s="51">
        <v>5</v>
      </c>
      <c r="H5" s="77">
        <v>42</v>
      </c>
      <c r="I5" s="18"/>
      <c r="J5" s="18"/>
      <c r="K5" s="18"/>
      <c r="L5" s="86"/>
      <c r="M5" s="18"/>
      <c r="N5" s="72"/>
      <c r="O5" s="18"/>
      <c r="P5" s="25"/>
      <c r="Q5" s="25"/>
      <c r="R5" s="25"/>
      <c r="S5" s="25"/>
      <c r="T5" s="25"/>
      <c r="U5" s="25"/>
      <c r="V5" s="25"/>
      <c r="W5" s="25"/>
      <c r="X5" s="25"/>
      <c r="Y5" s="25"/>
      <c r="Z5" s="25">
        <v>10</v>
      </c>
      <c r="AA5" s="25"/>
      <c r="AB5" s="25"/>
      <c r="AC5" s="25"/>
      <c r="AD5" s="25"/>
      <c r="AE5" s="18"/>
    </row>
    <row r="6" spans="1:31" s="1" customFormat="1" ht="30" x14ac:dyDescent="0.25">
      <c r="D6" s="12"/>
      <c r="E6" s="17" t="s">
        <v>205</v>
      </c>
      <c r="F6" s="14" t="s">
        <v>28</v>
      </c>
      <c r="G6" s="16" t="s">
        <v>28</v>
      </c>
      <c r="H6" s="114">
        <v>42</v>
      </c>
      <c r="I6" s="18" t="s">
        <v>28</v>
      </c>
      <c r="J6" s="18" t="s">
        <v>28</v>
      </c>
      <c r="K6" s="18" t="s">
        <v>28</v>
      </c>
      <c r="L6" s="82">
        <v>200</v>
      </c>
      <c r="M6" s="18"/>
      <c r="N6" s="69"/>
      <c r="O6" s="18" t="s">
        <v>28</v>
      </c>
      <c r="P6" s="18"/>
      <c r="Q6" s="18"/>
      <c r="R6" s="18"/>
      <c r="S6" s="18"/>
      <c r="T6" s="18"/>
      <c r="U6" s="18"/>
      <c r="V6" s="18"/>
      <c r="W6" s="18"/>
      <c r="X6" s="18"/>
      <c r="Y6" s="18"/>
      <c r="Z6" s="18"/>
      <c r="AA6" s="18"/>
      <c r="AB6" s="18"/>
      <c r="AC6" s="14"/>
      <c r="AD6" s="14"/>
      <c r="AE6" s="18" t="s">
        <v>28</v>
      </c>
    </row>
    <row r="7" spans="1:31" x14ac:dyDescent="0.25">
      <c r="H7" s="90"/>
      <c r="N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AMH40"/>
  <sheetViews>
    <sheetView topLeftCell="D1" zoomScaleNormal="100" workbookViewId="0">
      <pane ySplit="1" topLeftCell="A2" activePane="bottomLeft" state="frozen"/>
      <selection activeCell="N19" sqref="N19"/>
      <selection pane="bottomLeft" activeCell="H11" sqref="H11"/>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6" t="s">
        <v>206</v>
      </c>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row>
    <row r="5" spans="1:31" s="1" customFormat="1" ht="30" x14ac:dyDescent="0.25">
      <c r="D5" s="14" t="s">
        <v>207</v>
      </c>
      <c r="E5" s="52" t="s">
        <v>59</v>
      </c>
      <c r="F5" s="14" t="s">
        <v>27</v>
      </c>
      <c r="G5" s="16">
        <f>+SUM(P5:AE5)</f>
        <v>1200</v>
      </c>
      <c r="H5" s="74">
        <v>2400</v>
      </c>
      <c r="I5" s="14"/>
      <c r="J5" s="14"/>
      <c r="K5" s="14"/>
      <c r="L5" s="86"/>
      <c r="M5" s="18"/>
      <c r="N5" s="72"/>
      <c r="O5" s="18"/>
      <c r="P5" s="18"/>
      <c r="Q5" s="18"/>
      <c r="R5" s="18"/>
      <c r="S5" s="18"/>
      <c r="T5" s="18"/>
      <c r="U5" s="18"/>
      <c r="V5" s="18"/>
      <c r="W5" s="18"/>
      <c r="X5" s="18"/>
      <c r="Y5" s="18">
        <v>1200</v>
      </c>
      <c r="Z5" s="18"/>
      <c r="AA5" s="18"/>
      <c r="AB5" s="18"/>
      <c r="AC5" s="14"/>
      <c r="AD5" s="14"/>
      <c r="AE5" s="14"/>
    </row>
    <row r="6" spans="1:31" s="1" customFormat="1" ht="30" x14ac:dyDescent="0.25">
      <c r="D6" s="26"/>
      <c r="E6" s="17" t="s">
        <v>208</v>
      </c>
      <c r="F6" s="14" t="s">
        <v>28</v>
      </c>
      <c r="G6" s="16" t="s">
        <v>28</v>
      </c>
      <c r="H6" s="114">
        <v>2400</v>
      </c>
      <c r="I6" s="18" t="s">
        <v>28</v>
      </c>
      <c r="J6" s="18" t="s">
        <v>28</v>
      </c>
      <c r="K6" s="18" t="s">
        <v>28</v>
      </c>
      <c r="L6" s="82">
        <v>3500</v>
      </c>
      <c r="M6" s="18"/>
      <c r="N6" s="69"/>
      <c r="O6" s="18" t="s">
        <v>28</v>
      </c>
      <c r="P6" s="26" t="s">
        <v>28</v>
      </c>
      <c r="Q6" s="26"/>
      <c r="R6" s="26"/>
      <c r="S6" s="26"/>
      <c r="T6" s="26"/>
      <c r="U6" s="26"/>
      <c r="V6" s="26"/>
      <c r="W6" s="26"/>
      <c r="X6" s="26"/>
      <c r="Y6" s="26"/>
      <c r="Z6" s="26"/>
      <c r="AA6" s="26"/>
      <c r="AB6" s="26"/>
      <c r="AC6" s="26"/>
      <c r="AD6" s="26"/>
      <c r="AE6" s="26"/>
    </row>
    <row r="7" spans="1:31" s="1" customFormat="1" x14ac:dyDescent="0.25">
      <c r="D7" s="88"/>
      <c r="E7" s="92"/>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4:AE4"/>
    <mergeCell ref="D2:AE2"/>
    <mergeCell ref="D3:AE3"/>
  </mergeCells>
  <pageMargins left="0.25" right="0.25" top="0.75" bottom="0.75" header="0.51180555555555496" footer="0.51180555555555496"/>
  <pageSetup paperSize="9" scale="70" firstPageNumber="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AMH40"/>
  <sheetViews>
    <sheetView topLeftCell="D1" zoomScaleNormal="100" workbookViewId="0">
      <pane ySplit="1" topLeftCell="A2" activePane="bottomLeft" state="frozen"/>
      <selection activeCell="N19" sqref="N19"/>
      <selection pane="bottomLeft" activeCell="H8" sqref="H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209</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90" x14ac:dyDescent="0.25">
      <c r="D5" s="50" t="s">
        <v>210</v>
      </c>
      <c r="E5" s="49" t="s">
        <v>60</v>
      </c>
      <c r="F5" s="43" t="s">
        <v>29</v>
      </c>
      <c r="G5" s="51">
        <f>+SUM(P5:AD5)</f>
        <v>6</v>
      </c>
      <c r="H5" s="77">
        <v>6</v>
      </c>
      <c r="I5" s="18"/>
      <c r="J5" s="18"/>
      <c r="K5" s="18"/>
      <c r="L5" s="86"/>
      <c r="M5" s="18"/>
      <c r="N5" s="72"/>
      <c r="O5" s="18"/>
      <c r="P5" s="25"/>
      <c r="Q5" s="25"/>
      <c r="R5" s="25"/>
      <c r="S5" s="25"/>
      <c r="T5" s="25"/>
      <c r="U5" s="25"/>
      <c r="V5" s="25"/>
      <c r="W5" s="25"/>
      <c r="X5" s="25"/>
      <c r="Y5" s="25"/>
      <c r="Z5" s="25">
        <v>2</v>
      </c>
      <c r="AA5" s="25">
        <v>4</v>
      </c>
      <c r="AB5" s="25"/>
      <c r="AC5" s="25"/>
      <c r="AD5" s="25"/>
      <c r="AE5" s="18"/>
    </row>
    <row r="6" spans="1:31" s="1" customFormat="1" ht="30" x14ac:dyDescent="0.25">
      <c r="D6" s="12"/>
      <c r="E6" s="17" t="s">
        <v>211</v>
      </c>
      <c r="F6" s="14" t="s">
        <v>28</v>
      </c>
      <c r="G6" s="16" t="s">
        <v>28</v>
      </c>
      <c r="H6" s="74">
        <v>6</v>
      </c>
      <c r="I6" s="18" t="s">
        <v>28</v>
      </c>
      <c r="J6" s="18" t="s">
        <v>28</v>
      </c>
      <c r="K6" s="18" t="s">
        <v>28</v>
      </c>
      <c r="L6" s="82">
        <v>20</v>
      </c>
      <c r="M6" s="18"/>
      <c r="N6" s="69"/>
      <c r="O6" s="18" t="s">
        <v>28</v>
      </c>
      <c r="P6" s="18"/>
      <c r="Q6" s="18"/>
      <c r="R6" s="18"/>
      <c r="S6" s="18"/>
      <c r="T6" s="18"/>
      <c r="U6" s="18"/>
      <c r="V6" s="18"/>
      <c r="W6" s="18"/>
      <c r="X6" s="18"/>
      <c r="Y6" s="18"/>
      <c r="Z6" s="18"/>
      <c r="AA6" s="18"/>
      <c r="AB6" s="18"/>
      <c r="AC6" s="14"/>
      <c r="AD6" s="14"/>
      <c r="AE6" s="18" t="s">
        <v>28</v>
      </c>
    </row>
    <row r="7" spans="1:31" s="1" customFormat="1" x14ac:dyDescent="0.25">
      <c r="D7" s="88"/>
      <c r="E7" s="92"/>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AMH56"/>
  <sheetViews>
    <sheetView topLeftCell="D1" zoomScaleNormal="100" workbookViewId="0">
      <pane ySplit="1" topLeftCell="A11" activePane="bottomLeft" state="frozen"/>
      <selection activeCell="N19" sqref="N19"/>
      <selection pane="bottomLeft" activeCell="AL5" sqref="AL5"/>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66" t="s">
        <v>212</v>
      </c>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row>
    <row r="5" spans="1:31" s="1" customFormat="1" ht="99.75" customHeight="1" x14ac:dyDescent="0.25">
      <c r="D5" s="50" t="s">
        <v>55</v>
      </c>
      <c r="E5" s="53" t="s">
        <v>61</v>
      </c>
      <c r="F5" s="43" t="s">
        <v>29</v>
      </c>
      <c r="G5" s="51">
        <f>+SUM(P5:AD5)</f>
        <v>2040</v>
      </c>
      <c r="H5" s="77">
        <v>2300</v>
      </c>
      <c r="I5" s="18"/>
      <c r="J5" s="18"/>
      <c r="K5" s="18"/>
      <c r="L5" s="85"/>
      <c r="M5" s="18"/>
      <c r="N5" s="72"/>
      <c r="O5" s="18"/>
      <c r="P5" s="25"/>
      <c r="Q5" s="25"/>
      <c r="R5" s="25"/>
      <c r="S5" s="25"/>
      <c r="T5" s="25"/>
      <c r="U5" s="25">
        <v>2040</v>
      </c>
      <c r="V5" s="25"/>
      <c r="W5" s="25"/>
      <c r="X5" s="25"/>
      <c r="Y5" s="25"/>
      <c r="Z5" s="25"/>
      <c r="AA5" s="25"/>
      <c r="AB5" s="25"/>
      <c r="AC5" s="25"/>
      <c r="AD5" s="25"/>
      <c r="AE5" s="18"/>
    </row>
    <row r="6" spans="1:31" s="1" customFormat="1" ht="90" x14ac:dyDescent="0.25">
      <c r="D6" s="50" t="s">
        <v>213</v>
      </c>
      <c r="E6" s="31" t="s">
        <v>62</v>
      </c>
      <c r="F6" s="43" t="s">
        <v>29</v>
      </c>
      <c r="G6" s="51">
        <f>+SUM(P6:AD6)</f>
        <v>2040</v>
      </c>
      <c r="H6" s="77">
        <v>2300</v>
      </c>
      <c r="I6" s="18"/>
      <c r="J6" s="18"/>
      <c r="K6" s="18"/>
      <c r="L6" s="85"/>
      <c r="M6" s="18"/>
      <c r="N6" s="72"/>
      <c r="O6" s="18"/>
      <c r="P6" s="25"/>
      <c r="Q6" s="25"/>
      <c r="R6" s="25"/>
      <c r="S6" s="25"/>
      <c r="T6" s="25"/>
      <c r="U6" s="25">
        <v>2040</v>
      </c>
      <c r="V6" s="25"/>
      <c r="W6" s="25"/>
      <c r="X6" s="25"/>
      <c r="Y6" s="25"/>
      <c r="Z6" s="25"/>
      <c r="AA6" s="25"/>
      <c r="AB6" s="25"/>
      <c r="AC6" s="25"/>
      <c r="AD6" s="25"/>
      <c r="AE6" s="18"/>
    </row>
    <row r="7" spans="1:31" s="1" customFormat="1" ht="90" x14ac:dyDescent="0.25">
      <c r="D7" s="50" t="s">
        <v>214</v>
      </c>
      <c r="E7" s="31" t="s">
        <v>63</v>
      </c>
      <c r="F7" s="43" t="s">
        <v>29</v>
      </c>
      <c r="G7" s="51">
        <f>+SUM(P7:AD7)</f>
        <v>2040</v>
      </c>
      <c r="H7" s="77">
        <v>2300</v>
      </c>
      <c r="I7" s="18"/>
      <c r="J7" s="18"/>
      <c r="K7" s="18"/>
      <c r="L7" s="85"/>
      <c r="M7" s="18"/>
      <c r="N7" s="72"/>
      <c r="O7" s="18"/>
      <c r="P7" s="25"/>
      <c r="Q7" s="25"/>
      <c r="R7" s="25"/>
      <c r="S7" s="25"/>
      <c r="T7" s="25"/>
      <c r="U7" s="25">
        <v>2040</v>
      </c>
      <c r="V7" s="25"/>
      <c r="W7" s="25"/>
      <c r="X7" s="25"/>
      <c r="Y7" s="25"/>
      <c r="Z7" s="25"/>
      <c r="AA7" s="25"/>
      <c r="AB7" s="25"/>
      <c r="AC7" s="25"/>
      <c r="AD7" s="25"/>
      <c r="AE7" s="18"/>
    </row>
    <row r="8" spans="1:31" s="32" customFormat="1" ht="61.5" customHeight="1" x14ac:dyDescent="0.25">
      <c r="D8" s="167" t="s">
        <v>151</v>
      </c>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row>
    <row r="9" spans="1:31" s="1" customFormat="1" ht="90" x14ac:dyDescent="0.25">
      <c r="D9" s="50" t="s">
        <v>215</v>
      </c>
      <c r="E9" s="15" t="s">
        <v>64</v>
      </c>
      <c r="F9" s="43" t="s">
        <v>29</v>
      </c>
      <c r="G9" s="51">
        <f>+SUM(P9:AD9)</f>
        <v>144</v>
      </c>
      <c r="H9" s="77">
        <v>100</v>
      </c>
      <c r="I9" s="18"/>
      <c r="J9" s="18"/>
      <c r="K9" s="18"/>
      <c r="L9" s="85"/>
      <c r="M9" s="18"/>
      <c r="N9" s="72"/>
      <c r="O9" s="18"/>
      <c r="P9" s="25"/>
      <c r="Q9" s="25"/>
      <c r="R9" s="25"/>
      <c r="S9" s="25"/>
      <c r="T9" s="25"/>
      <c r="U9" s="25">
        <v>144</v>
      </c>
      <c r="V9" s="25"/>
      <c r="W9" s="25"/>
      <c r="X9" s="25"/>
      <c r="Y9" s="25"/>
      <c r="Z9" s="25"/>
      <c r="AA9" s="25"/>
      <c r="AB9" s="25"/>
      <c r="AC9" s="25"/>
      <c r="AD9" s="25"/>
      <c r="AE9" s="18"/>
    </row>
    <row r="10" spans="1:31" s="1" customFormat="1" ht="47.25" customHeight="1" x14ac:dyDescent="0.25">
      <c r="D10" s="169" t="s">
        <v>109</v>
      </c>
      <c r="E10" s="170"/>
      <c r="F10" s="170"/>
      <c r="G10" s="170"/>
      <c r="H10" s="170"/>
      <c r="I10" s="170"/>
      <c r="J10" s="170"/>
      <c r="K10" s="170"/>
      <c r="L10" s="170"/>
      <c r="M10" s="170"/>
      <c r="N10" s="170"/>
      <c r="O10" s="171"/>
      <c r="P10" s="25"/>
      <c r="Q10" s="25"/>
      <c r="R10" s="25"/>
      <c r="S10" s="25"/>
      <c r="T10" s="25"/>
      <c r="U10" s="25"/>
      <c r="V10" s="25"/>
      <c r="W10" s="25"/>
      <c r="X10" s="25"/>
      <c r="Y10" s="25"/>
      <c r="Z10" s="25"/>
      <c r="AA10" s="25"/>
      <c r="AB10" s="25"/>
      <c r="AC10" s="25"/>
      <c r="AD10" s="25"/>
      <c r="AE10" s="18"/>
    </row>
    <row r="11" spans="1:31" s="1" customFormat="1" ht="75" x14ac:dyDescent="0.25">
      <c r="D11" s="50" t="s">
        <v>216</v>
      </c>
      <c r="E11" s="15" t="s">
        <v>152</v>
      </c>
      <c r="F11" s="43" t="s">
        <v>29</v>
      </c>
      <c r="G11" s="51">
        <f>+SUM(P11:AD11)</f>
        <v>100</v>
      </c>
      <c r="H11" s="77">
        <v>50</v>
      </c>
      <c r="I11" s="18"/>
      <c r="J11" s="18"/>
      <c r="K11" s="18"/>
      <c r="L11" s="85"/>
      <c r="M11" s="18"/>
      <c r="N11" s="72"/>
      <c r="O11" s="18"/>
      <c r="P11" s="25"/>
      <c r="Q11" s="25"/>
      <c r="R11" s="25"/>
      <c r="S11" s="25"/>
      <c r="T11" s="25"/>
      <c r="U11" s="25">
        <v>100</v>
      </c>
      <c r="V11" s="25"/>
      <c r="W11" s="25"/>
      <c r="X11" s="25"/>
      <c r="Y11" s="25"/>
      <c r="Z11" s="25"/>
      <c r="AA11" s="25"/>
      <c r="AB11" s="25"/>
      <c r="AC11" s="25"/>
      <c r="AD11" s="25"/>
      <c r="AE11" s="18"/>
    </row>
    <row r="12" spans="1:31" s="33" customFormat="1" x14ac:dyDescent="0.25">
      <c r="D12" s="172" t="s">
        <v>65</v>
      </c>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row>
    <row r="13" spans="1:31" s="1" customFormat="1" ht="90" x14ac:dyDescent="0.25">
      <c r="D13" s="18" t="s">
        <v>217</v>
      </c>
      <c r="E13" s="15" t="s">
        <v>153</v>
      </c>
      <c r="F13" s="18" t="s">
        <v>29</v>
      </c>
      <c r="G13" s="16">
        <f>+SUM(P13:AD13)</f>
        <v>1440</v>
      </c>
      <c r="H13" s="74">
        <v>600</v>
      </c>
      <c r="I13" s="18"/>
      <c r="J13" s="18"/>
      <c r="K13" s="18"/>
      <c r="L13" s="85"/>
      <c r="M13" s="18"/>
      <c r="N13" s="72"/>
      <c r="O13" s="18"/>
      <c r="P13" s="25"/>
      <c r="Q13" s="25"/>
      <c r="R13" s="25"/>
      <c r="S13" s="25"/>
      <c r="T13" s="25"/>
      <c r="U13" s="25">
        <v>1440</v>
      </c>
      <c r="V13" s="25"/>
      <c r="W13" s="25"/>
      <c r="X13" s="25"/>
      <c r="Y13" s="25"/>
      <c r="Z13" s="25"/>
      <c r="AA13" s="25"/>
      <c r="AB13" s="25"/>
      <c r="AC13" s="25"/>
      <c r="AD13" s="25"/>
      <c r="AE13" s="18"/>
    </row>
    <row r="14" spans="1:31" s="1" customFormat="1" ht="18.75" customHeight="1" x14ac:dyDescent="0.25">
      <c r="D14" s="163" t="s">
        <v>156</v>
      </c>
      <c r="E14" s="164"/>
      <c r="F14" s="164"/>
      <c r="G14" s="164"/>
      <c r="H14" s="164"/>
      <c r="I14" s="164"/>
      <c r="J14" s="164"/>
      <c r="K14" s="164"/>
      <c r="L14" s="164"/>
      <c r="M14" s="164"/>
      <c r="N14" s="164"/>
      <c r="O14" s="164"/>
      <c r="P14" s="164"/>
      <c r="Q14" s="164"/>
      <c r="R14" s="164"/>
      <c r="S14" s="164"/>
      <c r="T14" s="164"/>
      <c r="U14" s="164"/>
      <c r="V14" s="164"/>
      <c r="W14" s="165"/>
      <c r="X14" s="25"/>
      <c r="Y14" s="25"/>
      <c r="Z14" s="25"/>
      <c r="AA14" s="25"/>
      <c r="AB14" s="25"/>
      <c r="AC14" s="25"/>
      <c r="AD14" s="25"/>
      <c r="AE14" s="18"/>
    </row>
    <row r="15" spans="1:31" s="1" customFormat="1" ht="90" x14ac:dyDescent="0.25">
      <c r="D15" s="104" t="s">
        <v>218</v>
      </c>
      <c r="E15" s="106" t="s">
        <v>157</v>
      </c>
      <c r="F15" s="103" t="s">
        <v>27</v>
      </c>
      <c r="G15" s="4"/>
      <c r="H15" s="77">
        <v>50</v>
      </c>
      <c r="I15" s="43"/>
      <c r="J15" s="43"/>
      <c r="K15" s="43"/>
      <c r="L15" s="87"/>
      <c r="M15" s="43"/>
      <c r="N15" s="100"/>
      <c r="O15" s="43"/>
      <c r="P15" s="29"/>
      <c r="Q15" s="29"/>
      <c r="R15" s="29"/>
      <c r="S15" s="29"/>
      <c r="T15" s="29"/>
      <c r="U15" s="29">
        <v>60</v>
      </c>
      <c r="V15" s="29"/>
      <c r="W15" s="29"/>
      <c r="X15" s="25"/>
      <c r="Y15" s="25"/>
      <c r="Z15" s="25"/>
      <c r="AA15" s="25"/>
      <c r="AB15" s="25"/>
      <c r="AC15" s="25"/>
      <c r="AD15" s="25"/>
      <c r="AE15" s="18"/>
    </row>
    <row r="16" spans="1:31" s="1" customFormat="1" ht="99" customHeight="1" x14ac:dyDescent="0.25">
      <c r="D16" s="18" t="s">
        <v>219</v>
      </c>
      <c r="E16" s="107" t="s">
        <v>158</v>
      </c>
      <c r="F16" s="18"/>
      <c r="G16" s="4"/>
      <c r="H16" s="74">
        <v>50</v>
      </c>
      <c r="I16" s="18"/>
      <c r="J16" s="18"/>
      <c r="K16" s="18"/>
      <c r="L16" s="87"/>
      <c r="M16" s="18"/>
      <c r="N16" s="72"/>
      <c r="O16" s="18"/>
      <c r="P16" s="29"/>
      <c r="Q16" s="29"/>
      <c r="R16" s="29"/>
      <c r="S16" s="29"/>
      <c r="T16" s="29"/>
      <c r="U16" s="29"/>
      <c r="V16" s="29"/>
      <c r="W16" s="29"/>
      <c r="X16" s="25"/>
      <c r="Y16" s="25"/>
      <c r="Z16" s="25"/>
      <c r="AA16" s="25"/>
      <c r="AB16" s="25"/>
      <c r="AC16" s="25"/>
      <c r="AD16" s="25"/>
      <c r="AE16" s="18"/>
    </row>
    <row r="17" spans="4:31" s="1" customFormat="1" ht="31.5" customHeight="1" x14ac:dyDescent="0.25">
      <c r="D17" s="157" t="s">
        <v>159</v>
      </c>
      <c r="E17" s="158"/>
      <c r="F17" s="158"/>
      <c r="G17" s="158"/>
      <c r="H17" s="158"/>
      <c r="I17" s="158"/>
      <c r="J17" s="158"/>
      <c r="K17" s="158"/>
      <c r="L17" s="158"/>
      <c r="M17" s="158"/>
      <c r="N17" s="158"/>
      <c r="O17" s="159"/>
      <c r="P17" s="29"/>
      <c r="Q17" s="29"/>
      <c r="R17" s="29"/>
      <c r="S17" s="29"/>
      <c r="T17" s="29"/>
      <c r="U17" s="29"/>
      <c r="V17" s="29"/>
      <c r="W17" s="29"/>
      <c r="X17" s="25"/>
      <c r="Y17" s="25"/>
      <c r="Z17" s="25"/>
      <c r="AA17" s="25"/>
      <c r="AB17" s="25"/>
      <c r="AC17" s="25"/>
      <c r="AD17" s="25"/>
      <c r="AE17" s="18"/>
    </row>
    <row r="18" spans="4:31" s="1" customFormat="1" ht="110.25" customHeight="1" x14ac:dyDescent="0.25">
      <c r="D18" s="111" t="s">
        <v>220</v>
      </c>
      <c r="E18" s="107" t="s">
        <v>162</v>
      </c>
      <c r="F18" s="112" t="s">
        <v>29</v>
      </c>
      <c r="G18" s="108"/>
      <c r="H18" s="113">
        <v>50</v>
      </c>
      <c r="I18" s="110"/>
      <c r="J18" s="110"/>
      <c r="K18" s="110"/>
      <c r="L18" s="108"/>
      <c r="M18" s="110"/>
      <c r="N18" s="110"/>
      <c r="O18" s="109"/>
      <c r="P18" s="29"/>
      <c r="Q18" s="29"/>
      <c r="R18" s="29"/>
      <c r="S18" s="29"/>
      <c r="T18" s="29"/>
      <c r="U18" s="29"/>
      <c r="V18" s="29"/>
      <c r="W18" s="29"/>
      <c r="X18" s="25"/>
      <c r="Y18" s="25"/>
      <c r="Z18" s="25"/>
      <c r="AA18" s="25"/>
      <c r="AB18" s="25"/>
      <c r="AC18" s="25"/>
      <c r="AD18" s="25"/>
      <c r="AE18" s="18"/>
    </row>
    <row r="19" spans="4:31" s="1" customFormat="1" ht="34.5" customHeight="1" x14ac:dyDescent="0.25">
      <c r="D19" s="160" t="s">
        <v>160</v>
      </c>
      <c r="E19" s="161"/>
      <c r="F19" s="161"/>
      <c r="G19" s="161"/>
      <c r="H19" s="161"/>
      <c r="I19" s="161"/>
      <c r="J19" s="161"/>
      <c r="K19" s="161"/>
      <c r="L19" s="161"/>
      <c r="M19" s="161"/>
      <c r="N19" s="161"/>
      <c r="O19" s="162"/>
      <c r="P19" s="29"/>
      <c r="Q19" s="29"/>
      <c r="R19" s="29"/>
      <c r="S19" s="29"/>
      <c r="T19" s="29"/>
      <c r="U19" s="29"/>
      <c r="V19" s="29"/>
      <c r="W19" s="29"/>
      <c r="X19" s="25"/>
      <c r="Y19" s="25"/>
      <c r="Z19" s="25"/>
      <c r="AA19" s="25"/>
      <c r="AB19" s="25"/>
      <c r="AC19" s="25"/>
      <c r="AD19" s="25"/>
      <c r="AE19" s="18"/>
    </row>
    <row r="20" spans="4:31" s="1" customFormat="1" ht="117" customHeight="1" x14ac:dyDescent="0.25">
      <c r="D20" s="111" t="s">
        <v>221</v>
      </c>
      <c r="E20" s="107" t="s">
        <v>161</v>
      </c>
      <c r="F20" s="112"/>
      <c r="G20" s="108"/>
      <c r="H20" s="113">
        <v>50</v>
      </c>
      <c r="I20" s="110"/>
      <c r="J20" s="110"/>
      <c r="K20" s="110"/>
      <c r="L20" s="108"/>
      <c r="M20" s="110"/>
      <c r="N20" s="110"/>
      <c r="O20" s="109"/>
      <c r="P20" s="29"/>
      <c r="Q20" s="29"/>
      <c r="R20" s="29"/>
      <c r="S20" s="29"/>
      <c r="T20" s="29"/>
      <c r="U20" s="29"/>
      <c r="V20" s="29"/>
      <c r="W20" s="29"/>
      <c r="X20" s="25"/>
      <c r="Y20" s="25"/>
      <c r="Z20" s="25"/>
      <c r="AA20" s="25"/>
      <c r="AB20" s="25"/>
      <c r="AC20" s="25"/>
      <c r="AD20" s="25"/>
      <c r="AE20" s="18"/>
    </row>
    <row r="21" spans="4:31" s="1" customFormat="1" ht="117" customHeight="1" x14ac:dyDescent="0.25">
      <c r="D21" s="111" t="s">
        <v>222</v>
      </c>
      <c r="E21" s="107" t="s">
        <v>163</v>
      </c>
      <c r="F21" s="112"/>
      <c r="G21" s="108"/>
      <c r="H21" s="113">
        <v>50</v>
      </c>
      <c r="I21" s="110"/>
      <c r="J21" s="110"/>
      <c r="K21" s="110"/>
      <c r="L21" s="108"/>
      <c r="M21" s="110"/>
      <c r="N21" s="110"/>
      <c r="O21" s="109"/>
      <c r="P21" s="29"/>
      <c r="Q21" s="29"/>
      <c r="R21" s="29"/>
      <c r="S21" s="29"/>
      <c r="T21" s="29"/>
      <c r="U21" s="29"/>
      <c r="V21" s="29"/>
      <c r="W21" s="29"/>
      <c r="X21" s="25"/>
      <c r="Y21" s="25"/>
      <c r="Z21" s="25"/>
      <c r="AA21" s="25"/>
      <c r="AB21" s="25"/>
      <c r="AC21" s="25"/>
      <c r="AD21" s="25"/>
      <c r="AE21" s="18"/>
    </row>
    <row r="22" spans="4:31" s="1" customFormat="1" ht="30" x14ac:dyDescent="0.25">
      <c r="D22" s="12"/>
      <c r="E22" s="17" t="s">
        <v>101</v>
      </c>
      <c r="F22" s="14" t="s">
        <v>28</v>
      </c>
      <c r="G22" s="16" t="s">
        <v>28</v>
      </c>
      <c r="H22" s="114">
        <f>SUM(H9,H5:H7,H11,H13,H15,H16,H18,H20,H21)</f>
        <v>7900</v>
      </c>
      <c r="I22" s="18" t="s">
        <v>28</v>
      </c>
      <c r="J22" s="18" t="s">
        <v>28</v>
      </c>
      <c r="K22" s="18" t="s">
        <v>28</v>
      </c>
      <c r="L22" s="84" t="s">
        <v>66</v>
      </c>
      <c r="M22" s="18"/>
      <c r="N22" s="69"/>
      <c r="O22" s="18" t="s">
        <v>28</v>
      </c>
      <c r="P22" s="18"/>
      <c r="Q22" s="18"/>
      <c r="R22" s="18"/>
      <c r="S22" s="18"/>
      <c r="T22" s="18"/>
      <c r="U22" s="18"/>
      <c r="V22" s="18"/>
      <c r="W22" s="18"/>
      <c r="X22" s="18"/>
      <c r="Y22" s="18"/>
      <c r="Z22" s="18"/>
      <c r="AA22" s="18"/>
      <c r="AB22" s="18"/>
      <c r="AC22" s="14"/>
      <c r="AD22" s="14"/>
      <c r="AE22" s="18" t="s">
        <v>28</v>
      </c>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1" customFormat="1" x14ac:dyDescent="0.25">
      <c r="D46" s="88"/>
      <c r="E46" s="92"/>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1" customFormat="1" x14ac:dyDescent="0.25">
      <c r="D47" s="88"/>
      <c r="E47" s="92"/>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1" customFormat="1" x14ac:dyDescent="0.25">
      <c r="D48" s="88"/>
      <c r="E48" s="92"/>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1" customFormat="1" x14ac:dyDescent="0.25">
      <c r="D49" s="88"/>
      <c r="E49" s="92"/>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1" customFormat="1" x14ac:dyDescent="0.25">
      <c r="D50" s="88"/>
      <c r="E50" s="92"/>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row r="51" spans="4:31" s="1" customFormat="1" x14ac:dyDescent="0.25">
      <c r="D51" s="88"/>
      <c r="E51" s="92"/>
      <c r="F51" s="89"/>
      <c r="G51" s="90"/>
      <c r="H51" s="90"/>
      <c r="I51" s="89"/>
      <c r="J51" s="89"/>
      <c r="K51" s="89"/>
      <c r="L51" s="89"/>
      <c r="M51" s="89"/>
      <c r="N51" s="89"/>
      <c r="O51" s="89"/>
      <c r="P51" s="89"/>
      <c r="Q51" s="89"/>
      <c r="R51" s="89"/>
      <c r="S51" s="89"/>
      <c r="T51" s="89"/>
      <c r="U51" s="89"/>
      <c r="V51" s="89"/>
      <c r="W51" s="89"/>
      <c r="X51" s="89"/>
      <c r="Y51" s="89"/>
      <c r="Z51" s="89"/>
      <c r="AA51" s="89"/>
      <c r="AB51" s="89"/>
      <c r="AC51" s="91"/>
      <c r="AD51" s="91"/>
      <c r="AE51" s="89"/>
    </row>
    <row r="52" spans="4:31" s="1" customFormat="1" x14ac:dyDescent="0.25">
      <c r="D52" s="88"/>
      <c r="E52" s="92"/>
      <c r="F52" s="89"/>
      <c r="G52" s="90"/>
      <c r="H52" s="90"/>
      <c r="I52" s="89"/>
      <c r="J52" s="89"/>
      <c r="K52" s="89"/>
      <c r="L52" s="89"/>
      <c r="M52" s="89"/>
      <c r="N52" s="89"/>
      <c r="O52" s="89"/>
      <c r="P52" s="89"/>
      <c r="Q52" s="89"/>
      <c r="R52" s="89"/>
      <c r="S52" s="89"/>
      <c r="T52" s="89"/>
      <c r="U52" s="89"/>
      <c r="V52" s="89"/>
      <c r="W52" s="89"/>
      <c r="X52" s="89"/>
      <c r="Y52" s="89"/>
      <c r="Z52" s="89"/>
      <c r="AA52" s="89"/>
      <c r="AB52" s="89"/>
      <c r="AC52" s="91"/>
      <c r="AD52" s="91"/>
      <c r="AE52" s="89"/>
    </row>
    <row r="53" spans="4:31" s="1" customFormat="1" x14ac:dyDescent="0.25">
      <c r="D53" s="88"/>
      <c r="E53" s="92"/>
      <c r="F53" s="89"/>
      <c r="G53" s="90"/>
      <c r="H53" s="90"/>
      <c r="I53" s="89"/>
      <c r="J53" s="89"/>
      <c r="K53" s="89"/>
      <c r="L53" s="89"/>
      <c r="M53" s="89"/>
      <c r="N53" s="89"/>
      <c r="O53" s="89"/>
      <c r="P53" s="89"/>
      <c r="Q53" s="89"/>
      <c r="R53" s="89"/>
      <c r="S53" s="89"/>
      <c r="T53" s="89"/>
      <c r="U53" s="89"/>
      <c r="V53" s="89"/>
      <c r="W53" s="89"/>
      <c r="X53" s="89"/>
      <c r="Y53" s="89"/>
      <c r="Z53" s="89"/>
      <c r="AA53" s="89"/>
      <c r="AB53" s="89"/>
      <c r="AC53" s="91"/>
      <c r="AD53" s="91"/>
      <c r="AE53" s="89"/>
    </row>
    <row r="54" spans="4:31" s="1" customFormat="1" x14ac:dyDescent="0.25">
      <c r="D54" s="88"/>
      <c r="E54" s="92"/>
      <c r="F54" s="89"/>
      <c r="G54" s="90"/>
      <c r="H54" s="90"/>
      <c r="I54" s="89"/>
      <c r="J54" s="89"/>
      <c r="K54" s="89"/>
      <c r="L54" s="89"/>
      <c r="M54" s="89"/>
      <c r="N54" s="89"/>
      <c r="O54" s="89"/>
      <c r="P54" s="89"/>
      <c r="Q54" s="89"/>
      <c r="R54" s="89"/>
      <c r="S54" s="89"/>
      <c r="T54" s="89"/>
      <c r="U54" s="89"/>
      <c r="V54" s="89"/>
      <c r="W54" s="89"/>
      <c r="X54" s="89"/>
      <c r="Y54" s="89"/>
      <c r="Z54" s="89"/>
      <c r="AA54" s="89"/>
      <c r="AB54" s="89"/>
      <c r="AC54" s="91"/>
      <c r="AD54" s="91"/>
      <c r="AE54" s="89"/>
    </row>
    <row r="55" spans="4:31" s="1" customFormat="1" x14ac:dyDescent="0.25">
      <c r="D55" s="88"/>
      <c r="E55" s="92"/>
      <c r="F55" s="89"/>
      <c r="G55" s="90"/>
      <c r="H55" s="90"/>
      <c r="I55" s="89"/>
      <c r="J55" s="89"/>
      <c r="K55" s="89"/>
      <c r="L55" s="89"/>
      <c r="M55" s="89"/>
      <c r="N55" s="89"/>
      <c r="O55" s="89"/>
      <c r="P55" s="89"/>
      <c r="Q55" s="89"/>
      <c r="R55" s="89"/>
      <c r="S55" s="89"/>
      <c r="T55" s="89"/>
      <c r="U55" s="89"/>
      <c r="V55" s="89"/>
      <c r="W55" s="89"/>
      <c r="X55" s="89"/>
      <c r="Y55" s="89"/>
      <c r="Z55" s="89"/>
      <c r="AA55" s="89"/>
      <c r="AB55" s="89"/>
      <c r="AC55" s="91"/>
      <c r="AD55" s="91"/>
      <c r="AE55" s="89"/>
    </row>
    <row r="56" spans="4:31" s="1" customFormat="1" x14ac:dyDescent="0.25">
      <c r="D56" s="88"/>
      <c r="E56" s="92"/>
      <c r="F56" s="89"/>
      <c r="G56" s="90"/>
      <c r="H56" s="90"/>
      <c r="I56" s="89"/>
      <c r="J56" s="89"/>
      <c r="K56" s="89"/>
      <c r="L56" s="89"/>
      <c r="M56" s="89"/>
      <c r="N56" s="89"/>
      <c r="O56" s="89"/>
      <c r="P56" s="89"/>
      <c r="Q56" s="89"/>
      <c r="R56" s="89"/>
      <c r="S56" s="89"/>
      <c r="T56" s="89"/>
      <c r="U56" s="89"/>
      <c r="V56" s="89"/>
      <c r="W56" s="89"/>
      <c r="X56" s="89"/>
      <c r="Y56" s="89"/>
      <c r="Z56" s="89"/>
      <c r="AA56" s="89"/>
      <c r="AB56" s="89"/>
      <c r="AC56" s="91"/>
      <c r="AD56" s="91"/>
      <c r="AE56" s="89"/>
    </row>
  </sheetData>
  <mergeCells count="9">
    <mergeCell ref="D2:AE2"/>
    <mergeCell ref="D3:AE3"/>
    <mergeCell ref="D17:O17"/>
    <mergeCell ref="D19:O19"/>
    <mergeCell ref="D14:W14"/>
    <mergeCell ref="D4:AE4"/>
    <mergeCell ref="D8:AE8"/>
    <mergeCell ref="D10:O10"/>
    <mergeCell ref="D12:AE12"/>
  </mergeCells>
  <phoneticPr fontId="37" type="noConversion"/>
  <pageMargins left="0.25" right="0.25" top="0.75" bottom="0.75" header="0.51180555555555496" footer="0.51180555555555496"/>
  <pageSetup paperSize="9" scale="7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MH50"/>
  <sheetViews>
    <sheetView topLeftCell="D1" zoomScaleNormal="100" workbookViewId="0">
      <pane ySplit="1" topLeftCell="A3" activePane="bottomLeft" state="frozen"/>
      <selection activeCell="N19" sqref="N19"/>
      <selection pane="bottomLeft" activeCell="J19" sqref="J19"/>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223</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x14ac:dyDescent="0.25">
      <c r="D5" s="173" t="s">
        <v>174</v>
      </c>
      <c r="E5" s="174"/>
      <c r="F5" s="174"/>
      <c r="G5" s="174"/>
      <c r="H5" s="174"/>
      <c r="I5" s="174"/>
      <c r="J5" s="174"/>
      <c r="K5" s="174"/>
      <c r="L5" s="174"/>
      <c r="M5" s="174"/>
      <c r="N5" s="174"/>
      <c r="O5" s="175"/>
      <c r="P5" s="117"/>
      <c r="Q5" s="117"/>
      <c r="R5" s="117"/>
      <c r="S5" s="117"/>
      <c r="T5" s="117"/>
      <c r="U5" s="117"/>
      <c r="V5" s="117"/>
      <c r="W5" s="117"/>
      <c r="X5" s="117"/>
      <c r="Y5" s="117"/>
      <c r="Z5" s="117"/>
      <c r="AA5" s="117"/>
      <c r="AB5" s="117"/>
      <c r="AC5" s="117"/>
      <c r="AD5" s="117"/>
      <c r="AE5" s="19"/>
    </row>
    <row r="6" spans="1:31" s="1" customFormat="1" ht="30" x14ac:dyDescent="0.25">
      <c r="D6" s="118" t="s">
        <v>57</v>
      </c>
      <c r="E6" s="119" t="s">
        <v>164</v>
      </c>
      <c r="F6" s="42" t="s">
        <v>27</v>
      </c>
      <c r="G6" s="30">
        <f>+SUM(P6:AD6)</f>
        <v>100</v>
      </c>
      <c r="H6" s="78">
        <v>30</v>
      </c>
      <c r="I6" s="105"/>
      <c r="J6" s="105"/>
      <c r="K6" s="105"/>
      <c r="L6" s="120"/>
      <c r="M6" s="105"/>
      <c r="N6" s="101"/>
      <c r="O6" s="105"/>
      <c r="P6" s="25"/>
      <c r="Q6" s="25"/>
      <c r="R6" s="25"/>
      <c r="S6" s="25"/>
      <c r="T6" s="25"/>
      <c r="U6" s="25">
        <v>100</v>
      </c>
      <c r="V6" s="25"/>
      <c r="W6" s="25"/>
      <c r="X6" s="25"/>
      <c r="Y6" s="25"/>
      <c r="Z6" s="25"/>
      <c r="AA6" s="25"/>
      <c r="AB6" s="25"/>
      <c r="AC6" s="25"/>
      <c r="AD6" s="25"/>
      <c r="AE6" s="18"/>
    </row>
    <row r="7" spans="1:31" s="1" customFormat="1" ht="30" x14ac:dyDescent="0.25">
      <c r="D7" s="50" t="s">
        <v>225</v>
      </c>
      <c r="E7" s="116" t="s">
        <v>165</v>
      </c>
      <c r="F7" s="43" t="s">
        <v>27</v>
      </c>
      <c r="G7" s="51">
        <f>+SUM(P7:AD7)</f>
        <v>50</v>
      </c>
      <c r="H7" s="77">
        <v>50</v>
      </c>
      <c r="I7" s="18"/>
      <c r="J7" s="18"/>
      <c r="K7" s="18"/>
      <c r="L7" s="85"/>
      <c r="M7" s="18"/>
      <c r="N7" s="72"/>
      <c r="O7" s="18"/>
      <c r="P7" s="25"/>
      <c r="Q7" s="25"/>
      <c r="R7" s="25"/>
      <c r="S7" s="25"/>
      <c r="T7" s="25"/>
      <c r="U7" s="25">
        <v>50</v>
      </c>
      <c r="V7" s="25"/>
      <c r="W7" s="25"/>
      <c r="X7" s="25"/>
      <c r="Y7" s="25"/>
      <c r="Z7" s="25"/>
      <c r="AA7" s="25"/>
      <c r="AB7" s="25"/>
      <c r="AC7" s="25"/>
      <c r="AD7" s="25"/>
      <c r="AE7" s="18"/>
    </row>
    <row r="8" spans="1:31" s="1" customFormat="1" ht="30" x14ac:dyDescent="0.25">
      <c r="D8" s="50" t="s">
        <v>226</v>
      </c>
      <c r="E8" s="115" t="s">
        <v>166</v>
      </c>
      <c r="F8" s="43" t="s">
        <v>27</v>
      </c>
      <c r="G8" s="51"/>
      <c r="H8" s="77">
        <v>25</v>
      </c>
      <c r="I8" s="18"/>
      <c r="J8" s="18"/>
      <c r="K8" s="18"/>
      <c r="L8" s="85"/>
      <c r="M8" s="18"/>
      <c r="N8" s="72"/>
      <c r="O8" s="18"/>
      <c r="P8" s="25"/>
      <c r="Q8" s="25"/>
      <c r="R8" s="25"/>
      <c r="S8" s="25"/>
      <c r="T8" s="25"/>
      <c r="U8" s="25"/>
      <c r="V8" s="25"/>
      <c r="W8" s="25"/>
      <c r="X8" s="25"/>
      <c r="Y8" s="25"/>
      <c r="Z8" s="25"/>
      <c r="AA8" s="25"/>
      <c r="AB8" s="25"/>
      <c r="AC8" s="25"/>
      <c r="AD8" s="25"/>
      <c r="AE8" s="18"/>
    </row>
    <row r="9" spans="1:31" s="1" customFormat="1" ht="30" x14ac:dyDescent="0.25">
      <c r="D9" s="50" t="s">
        <v>227</v>
      </c>
      <c r="E9" s="116" t="s">
        <v>167</v>
      </c>
      <c r="F9" s="43" t="s">
        <v>27</v>
      </c>
      <c r="G9" s="51"/>
      <c r="H9" s="77">
        <v>10</v>
      </c>
      <c r="I9" s="18"/>
      <c r="J9" s="18"/>
      <c r="K9" s="18"/>
      <c r="L9" s="85"/>
      <c r="M9" s="18"/>
      <c r="N9" s="72"/>
      <c r="O9" s="18"/>
      <c r="P9" s="25"/>
      <c r="Q9" s="25"/>
      <c r="R9" s="25"/>
      <c r="S9" s="25"/>
      <c r="T9" s="25"/>
      <c r="U9" s="25"/>
      <c r="V9" s="25"/>
      <c r="W9" s="25"/>
      <c r="X9" s="25"/>
      <c r="Y9" s="25"/>
      <c r="Z9" s="25"/>
      <c r="AA9" s="25"/>
      <c r="AB9" s="25"/>
      <c r="AC9" s="25"/>
      <c r="AD9" s="25"/>
      <c r="AE9" s="18"/>
    </row>
    <row r="10" spans="1:31" s="1" customFormat="1" ht="30" x14ac:dyDescent="0.25">
      <c r="D10" s="50" t="s">
        <v>228</v>
      </c>
      <c r="E10" s="116" t="s">
        <v>168</v>
      </c>
      <c r="F10" s="43" t="s">
        <v>27</v>
      </c>
      <c r="G10" s="51"/>
      <c r="H10" s="77">
        <v>15</v>
      </c>
      <c r="I10" s="18"/>
      <c r="J10" s="18"/>
      <c r="K10" s="18"/>
      <c r="L10" s="85"/>
      <c r="M10" s="18"/>
      <c r="N10" s="72"/>
      <c r="O10" s="18"/>
      <c r="P10" s="25"/>
      <c r="Q10" s="25"/>
      <c r="R10" s="25"/>
      <c r="S10" s="25"/>
      <c r="T10" s="25"/>
      <c r="U10" s="25"/>
      <c r="V10" s="25"/>
      <c r="W10" s="25"/>
      <c r="X10" s="25"/>
      <c r="Y10" s="25"/>
      <c r="Z10" s="25"/>
      <c r="AA10" s="25"/>
      <c r="AB10" s="25"/>
      <c r="AC10" s="25"/>
      <c r="AD10" s="25"/>
      <c r="AE10" s="18"/>
    </row>
    <row r="11" spans="1:31" s="1" customFormat="1" ht="30" x14ac:dyDescent="0.25">
      <c r="D11" s="50" t="s">
        <v>229</v>
      </c>
      <c r="E11" s="116" t="s">
        <v>169</v>
      </c>
      <c r="F11" s="43" t="s">
        <v>27</v>
      </c>
      <c r="G11" s="51"/>
      <c r="H11" s="77">
        <v>20</v>
      </c>
      <c r="I11" s="18"/>
      <c r="J11" s="18"/>
      <c r="K11" s="18"/>
      <c r="L11" s="85"/>
      <c r="M11" s="18"/>
      <c r="N11" s="72"/>
      <c r="O11" s="18"/>
      <c r="P11" s="25"/>
      <c r="Q11" s="25"/>
      <c r="R11" s="25"/>
      <c r="S11" s="25"/>
      <c r="T11" s="25"/>
      <c r="U11" s="25"/>
      <c r="V11" s="25"/>
      <c r="W11" s="25"/>
      <c r="X11" s="25"/>
      <c r="Y11" s="25"/>
      <c r="Z11" s="25"/>
      <c r="AA11" s="25"/>
      <c r="AB11" s="25"/>
      <c r="AC11" s="25"/>
      <c r="AD11" s="25"/>
      <c r="AE11" s="18"/>
    </row>
    <row r="12" spans="1:31" s="1" customFormat="1" ht="30" x14ac:dyDescent="0.25">
      <c r="D12" s="50" t="s">
        <v>230</v>
      </c>
      <c r="E12" s="116" t="s">
        <v>170</v>
      </c>
      <c r="F12" s="43" t="s">
        <v>27</v>
      </c>
      <c r="G12" s="51"/>
      <c r="H12" s="77">
        <v>20</v>
      </c>
      <c r="I12" s="18"/>
      <c r="J12" s="18"/>
      <c r="K12" s="18"/>
      <c r="L12" s="85"/>
      <c r="M12" s="18"/>
      <c r="N12" s="72"/>
      <c r="O12" s="18"/>
      <c r="P12" s="25"/>
      <c r="Q12" s="25"/>
      <c r="R12" s="25"/>
      <c r="S12" s="25"/>
      <c r="T12" s="25"/>
      <c r="U12" s="25"/>
      <c r="V12" s="25"/>
      <c r="W12" s="25"/>
      <c r="X12" s="25"/>
      <c r="Y12" s="25"/>
      <c r="Z12" s="25"/>
      <c r="AA12" s="25"/>
      <c r="AB12" s="25"/>
      <c r="AC12" s="25"/>
      <c r="AD12" s="25"/>
      <c r="AE12" s="18"/>
    </row>
    <row r="13" spans="1:31" s="1" customFormat="1" ht="30" x14ac:dyDescent="0.25">
      <c r="D13" s="50" t="s">
        <v>231</v>
      </c>
      <c r="E13" s="116" t="s">
        <v>171</v>
      </c>
      <c r="F13" s="43" t="s">
        <v>27</v>
      </c>
      <c r="G13" s="51"/>
      <c r="H13" s="77">
        <v>10</v>
      </c>
      <c r="I13" s="18"/>
      <c r="J13" s="18"/>
      <c r="K13" s="18"/>
      <c r="L13" s="85"/>
      <c r="M13" s="18"/>
      <c r="N13" s="72"/>
      <c r="O13" s="18"/>
      <c r="P13" s="25"/>
      <c r="Q13" s="25"/>
      <c r="R13" s="25"/>
      <c r="S13" s="25"/>
      <c r="T13" s="25"/>
      <c r="U13" s="25"/>
      <c r="V13" s="25"/>
      <c r="W13" s="25"/>
      <c r="X13" s="25"/>
      <c r="Y13" s="25"/>
      <c r="Z13" s="25"/>
      <c r="AA13" s="25"/>
      <c r="AB13" s="25"/>
      <c r="AC13" s="25"/>
      <c r="AD13" s="25"/>
      <c r="AE13" s="18"/>
    </row>
    <row r="14" spans="1:31" s="1" customFormat="1" ht="30" x14ac:dyDescent="0.25">
      <c r="D14" s="50" t="s">
        <v>232</v>
      </c>
      <c r="E14" s="116" t="s">
        <v>172</v>
      </c>
      <c r="F14" s="43" t="s">
        <v>27</v>
      </c>
      <c r="G14" s="51"/>
      <c r="H14" s="77">
        <v>15</v>
      </c>
      <c r="I14" s="18"/>
      <c r="J14" s="18"/>
      <c r="K14" s="18"/>
      <c r="L14" s="85"/>
      <c r="M14" s="18"/>
      <c r="N14" s="72"/>
      <c r="O14" s="18"/>
      <c r="P14" s="25"/>
      <c r="Q14" s="25"/>
      <c r="R14" s="25"/>
      <c r="S14" s="25"/>
      <c r="T14" s="25"/>
      <c r="U14" s="25"/>
      <c r="V14" s="25"/>
      <c r="W14" s="25"/>
      <c r="X14" s="25"/>
      <c r="Y14" s="25"/>
      <c r="Z14" s="25"/>
      <c r="AA14" s="25"/>
      <c r="AB14" s="25"/>
      <c r="AC14" s="25"/>
      <c r="AD14" s="25"/>
      <c r="AE14" s="18"/>
    </row>
    <row r="15" spans="1:31" s="1" customFormat="1" ht="30" x14ac:dyDescent="0.25">
      <c r="D15" s="50" t="s">
        <v>233</v>
      </c>
      <c r="E15" s="116" t="s">
        <v>173</v>
      </c>
      <c r="F15" s="43" t="s">
        <v>27</v>
      </c>
      <c r="G15" s="51">
        <f>+SUM(P15:AD15)</f>
        <v>20</v>
      </c>
      <c r="H15" s="77">
        <v>15</v>
      </c>
      <c r="I15" s="18"/>
      <c r="J15" s="18"/>
      <c r="K15" s="18"/>
      <c r="L15" s="85"/>
      <c r="M15" s="18"/>
      <c r="N15" s="72"/>
      <c r="O15" s="18"/>
      <c r="P15" s="25"/>
      <c r="Q15" s="25"/>
      <c r="R15" s="25"/>
      <c r="S15" s="25"/>
      <c r="T15" s="25"/>
      <c r="U15" s="25">
        <v>20</v>
      </c>
      <c r="V15" s="25"/>
      <c r="W15" s="25"/>
      <c r="X15" s="25"/>
      <c r="Y15" s="25"/>
      <c r="Z15" s="25"/>
      <c r="AA15" s="25"/>
      <c r="AB15" s="25"/>
      <c r="AC15" s="25"/>
      <c r="AD15" s="25"/>
      <c r="AE15" s="18"/>
    </row>
    <row r="16" spans="1:31" s="1" customFormat="1" ht="30" x14ac:dyDescent="0.25">
      <c r="D16" s="12"/>
      <c r="E16" s="17" t="s">
        <v>224</v>
      </c>
      <c r="F16" s="14" t="s">
        <v>28</v>
      </c>
      <c r="G16" s="16" t="s">
        <v>28</v>
      </c>
      <c r="H16" s="114">
        <f>SUM(H6:H15)</f>
        <v>210</v>
      </c>
      <c r="I16" s="18" t="s">
        <v>28</v>
      </c>
      <c r="J16" s="18" t="s">
        <v>28</v>
      </c>
      <c r="K16" s="18" t="s">
        <v>28</v>
      </c>
      <c r="L16" s="84" t="s">
        <v>67</v>
      </c>
      <c r="M16" s="18"/>
      <c r="N16" s="69"/>
      <c r="O16" s="18" t="s">
        <v>28</v>
      </c>
      <c r="P16" s="18"/>
      <c r="Q16" s="18"/>
      <c r="R16" s="18"/>
      <c r="S16" s="18"/>
      <c r="T16" s="18"/>
      <c r="U16" s="18"/>
      <c r="V16" s="18"/>
      <c r="W16" s="18"/>
      <c r="X16" s="18"/>
      <c r="Y16" s="18"/>
      <c r="Z16" s="18"/>
      <c r="AA16" s="18"/>
      <c r="AB16" s="18"/>
      <c r="AC16" s="14"/>
      <c r="AD16" s="14"/>
      <c r="AE16" s="18" t="s">
        <v>28</v>
      </c>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1" customFormat="1" x14ac:dyDescent="0.25">
      <c r="D46" s="88"/>
      <c r="E46" s="92"/>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1" customFormat="1" x14ac:dyDescent="0.25">
      <c r="D47" s="88"/>
      <c r="E47" s="92"/>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1" customFormat="1" x14ac:dyDescent="0.25">
      <c r="D48" s="88"/>
      <c r="E48" s="92"/>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1" customFormat="1" x14ac:dyDescent="0.25">
      <c r="D49" s="88"/>
      <c r="E49" s="92"/>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1" customFormat="1" x14ac:dyDescent="0.25">
      <c r="D50" s="88"/>
      <c r="E50" s="92"/>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sheetData>
  <mergeCells count="4">
    <mergeCell ref="D4:AD4"/>
    <mergeCell ref="D2:AE2"/>
    <mergeCell ref="D3:AE3"/>
    <mergeCell ref="D5:O5"/>
  </mergeCells>
  <pageMargins left="0.25" right="0.25" top="0.75" bottom="0.75" header="0.51180555555555496" footer="0.51180555555555496"/>
  <pageSetup paperSize="9" scale="70" firstPageNumber="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AMH45"/>
  <sheetViews>
    <sheetView topLeftCell="D1" zoomScaleNormal="100" workbookViewId="0">
      <pane ySplit="1" topLeftCell="A8" activePane="bottomLeft" state="frozen"/>
      <selection activeCell="N19" sqref="N19"/>
      <selection pane="bottomLeft" activeCell="AL9" sqref="AL9"/>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147</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234</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180" x14ac:dyDescent="0.25">
      <c r="D5" s="50" t="s">
        <v>235</v>
      </c>
      <c r="E5" s="54" t="s">
        <v>175</v>
      </c>
      <c r="F5" s="43" t="s">
        <v>27</v>
      </c>
      <c r="G5" s="51"/>
      <c r="H5" s="77">
        <v>25</v>
      </c>
      <c r="I5" s="18"/>
      <c r="J5" s="18"/>
      <c r="K5" s="18"/>
      <c r="L5" s="85"/>
      <c r="M5" s="18"/>
      <c r="N5" s="72"/>
      <c r="O5" s="18"/>
      <c r="P5" s="25"/>
      <c r="Q5" s="25"/>
      <c r="R5" s="25"/>
      <c r="S5" s="25"/>
      <c r="T5" s="25"/>
      <c r="U5" s="25"/>
      <c r="V5" s="25"/>
      <c r="W5" s="25"/>
      <c r="X5" s="25"/>
      <c r="Y5" s="25"/>
      <c r="Z5" s="25"/>
      <c r="AA5" s="25"/>
      <c r="AB5" s="25"/>
      <c r="AC5" s="25"/>
      <c r="AD5" s="25"/>
      <c r="AE5" s="18"/>
    </row>
    <row r="6" spans="1:31" s="1" customFormat="1" ht="210" x14ac:dyDescent="0.25">
      <c r="D6" s="50" t="s">
        <v>236</v>
      </c>
      <c r="E6" s="54" t="s">
        <v>176</v>
      </c>
      <c r="F6" s="43" t="s">
        <v>29</v>
      </c>
      <c r="G6" s="51">
        <f>+SUM(P6:AD6)</f>
        <v>250</v>
      </c>
      <c r="H6" s="77">
        <v>50</v>
      </c>
      <c r="I6" s="18"/>
      <c r="J6" s="18"/>
      <c r="K6" s="18"/>
      <c r="L6" s="85"/>
      <c r="M6" s="18"/>
      <c r="N6" s="72"/>
      <c r="O6" s="18"/>
      <c r="P6" s="25"/>
      <c r="Q6" s="25"/>
      <c r="R6" s="25"/>
      <c r="S6" s="25"/>
      <c r="T6" s="25"/>
      <c r="U6" s="25">
        <v>250</v>
      </c>
      <c r="V6" s="25"/>
      <c r="W6" s="25"/>
      <c r="X6" s="25"/>
      <c r="Y6" s="25"/>
      <c r="Z6" s="25"/>
      <c r="AA6" s="25"/>
      <c r="AB6" s="25"/>
      <c r="AC6" s="25"/>
      <c r="AD6" s="25"/>
      <c r="AE6" s="18"/>
    </row>
    <row r="7" spans="1:31" s="1" customFormat="1" ht="210" x14ac:dyDescent="0.25">
      <c r="D7" s="50" t="s">
        <v>241</v>
      </c>
      <c r="E7" s="54" t="s">
        <v>177</v>
      </c>
      <c r="F7" s="43" t="s">
        <v>29</v>
      </c>
      <c r="G7" s="51"/>
      <c r="H7" s="77">
        <v>50</v>
      </c>
      <c r="I7" s="18"/>
      <c r="J7" s="18"/>
      <c r="K7" s="18"/>
      <c r="L7" s="85"/>
      <c r="M7" s="18"/>
      <c r="N7" s="72"/>
      <c r="O7" s="18"/>
      <c r="P7" s="25"/>
      <c r="Q7" s="25"/>
      <c r="R7" s="25"/>
      <c r="S7" s="25"/>
      <c r="T7" s="25"/>
      <c r="U7" s="25"/>
      <c r="V7" s="25"/>
      <c r="W7" s="25"/>
      <c r="X7" s="25"/>
      <c r="Y7" s="25"/>
      <c r="Z7" s="25"/>
      <c r="AA7" s="25"/>
      <c r="AB7" s="25"/>
      <c r="AC7" s="25"/>
      <c r="AD7" s="25"/>
      <c r="AE7" s="18"/>
    </row>
    <row r="8" spans="1:31" s="1" customFormat="1" ht="105" x14ac:dyDescent="0.25">
      <c r="D8" s="50" t="s">
        <v>237</v>
      </c>
      <c r="E8" s="54" t="s">
        <v>178</v>
      </c>
      <c r="F8" s="43" t="s">
        <v>27</v>
      </c>
      <c r="G8" s="51">
        <f>+SUM(P8:AD8)</f>
        <v>150</v>
      </c>
      <c r="H8" s="77">
        <v>200</v>
      </c>
      <c r="I8" s="18"/>
      <c r="J8" s="18"/>
      <c r="K8" s="18"/>
      <c r="L8" s="85"/>
      <c r="M8" s="18"/>
      <c r="N8" s="72"/>
      <c r="O8" s="18"/>
      <c r="P8" s="25"/>
      <c r="Q8" s="25"/>
      <c r="R8" s="25"/>
      <c r="S8" s="25"/>
      <c r="T8" s="25"/>
      <c r="U8" s="25">
        <v>150</v>
      </c>
      <c r="V8" s="25"/>
      <c r="W8" s="25"/>
      <c r="X8" s="25"/>
      <c r="Y8" s="25"/>
      <c r="Z8" s="25"/>
      <c r="AA8" s="25"/>
      <c r="AB8" s="25"/>
      <c r="AC8" s="25"/>
      <c r="AD8" s="25"/>
      <c r="AE8" s="18"/>
    </row>
    <row r="9" spans="1:31" s="1" customFormat="1" ht="105" x14ac:dyDescent="0.25">
      <c r="D9" s="50" t="s">
        <v>238</v>
      </c>
      <c r="E9" s="54" t="s">
        <v>179</v>
      </c>
      <c r="F9" s="43" t="s">
        <v>29</v>
      </c>
      <c r="G9" s="51"/>
      <c r="H9" s="77">
        <v>100</v>
      </c>
      <c r="I9" s="18"/>
      <c r="J9" s="18"/>
      <c r="K9" s="18"/>
      <c r="L9" s="85"/>
      <c r="M9" s="18"/>
      <c r="N9" s="72"/>
      <c r="O9" s="18"/>
      <c r="P9" s="25"/>
      <c r="Q9" s="25"/>
      <c r="R9" s="25"/>
      <c r="S9" s="25"/>
      <c r="T9" s="25"/>
      <c r="U9" s="25"/>
      <c r="V9" s="25"/>
      <c r="W9" s="25"/>
      <c r="X9" s="25"/>
      <c r="Y9" s="25"/>
      <c r="Z9" s="25"/>
      <c r="AA9" s="25"/>
      <c r="AB9" s="25"/>
      <c r="AC9" s="25"/>
      <c r="AD9" s="25"/>
      <c r="AE9" s="18"/>
    </row>
    <row r="10" spans="1:31" s="1" customFormat="1" ht="105" x14ac:dyDescent="0.25">
      <c r="D10" s="50" t="s">
        <v>239</v>
      </c>
      <c r="E10" s="54" t="s">
        <v>180</v>
      </c>
      <c r="F10" s="43" t="s">
        <v>29</v>
      </c>
      <c r="G10" s="51">
        <f>+SUM(P10:AD10)</f>
        <v>50</v>
      </c>
      <c r="H10" s="77">
        <v>30</v>
      </c>
      <c r="I10" s="18"/>
      <c r="J10" s="18"/>
      <c r="K10" s="18"/>
      <c r="L10" s="85"/>
      <c r="M10" s="18"/>
      <c r="N10" s="72"/>
      <c r="O10" s="18"/>
      <c r="P10" s="25"/>
      <c r="Q10" s="25"/>
      <c r="R10" s="25"/>
      <c r="S10" s="25"/>
      <c r="T10" s="25"/>
      <c r="U10" s="25">
        <v>50</v>
      </c>
      <c r="V10" s="25"/>
      <c r="W10" s="25"/>
      <c r="X10" s="25"/>
      <c r="Y10" s="25"/>
      <c r="Z10" s="25"/>
      <c r="AA10" s="25"/>
      <c r="AB10" s="25"/>
      <c r="AC10" s="25"/>
      <c r="AD10" s="25"/>
      <c r="AE10" s="18"/>
    </row>
    <row r="11" spans="1:31" s="1" customFormat="1" ht="30" x14ac:dyDescent="0.25">
      <c r="D11" s="12"/>
      <c r="E11" s="17" t="s">
        <v>240</v>
      </c>
      <c r="F11" s="14" t="s">
        <v>28</v>
      </c>
      <c r="G11" s="16" t="s">
        <v>28</v>
      </c>
      <c r="H11" s="114">
        <f>SUM(H5:H10)</f>
        <v>455</v>
      </c>
      <c r="I11" s="18" t="s">
        <v>28</v>
      </c>
      <c r="J11" s="18" t="s">
        <v>28</v>
      </c>
      <c r="K11" s="18" t="s">
        <v>28</v>
      </c>
      <c r="L11" s="84" t="s">
        <v>68</v>
      </c>
      <c r="M11" s="18"/>
      <c r="N11" s="69"/>
      <c r="O11" s="18" t="s">
        <v>28</v>
      </c>
      <c r="P11" s="18"/>
      <c r="Q11" s="18"/>
      <c r="R11" s="18"/>
      <c r="S11" s="18"/>
      <c r="T11" s="18"/>
      <c r="U11" s="18"/>
      <c r="V11" s="18"/>
      <c r="W11" s="18"/>
      <c r="X11" s="18"/>
      <c r="Y11" s="18"/>
      <c r="Z11" s="18"/>
      <c r="AA11" s="18"/>
      <c r="AB11" s="18"/>
      <c r="AC11" s="14"/>
      <c r="AD11" s="14"/>
      <c r="AE11" s="18" t="s">
        <v>28</v>
      </c>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AMH43"/>
  <sheetViews>
    <sheetView topLeftCell="D1" zoomScaleNormal="100" workbookViewId="0">
      <pane ySplit="1" topLeftCell="A3" activePane="bottomLeft" state="frozen"/>
      <selection activeCell="N19" sqref="N19"/>
      <selection pane="bottomLeft" activeCell="H12" sqref="H1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145</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242</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45" x14ac:dyDescent="0.25">
      <c r="D5" s="18" t="s">
        <v>243</v>
      </c>
      <c r="E5" s="59" t="s">
        <v>69</v>
      </c>
      <c r="F5" s="18" t="s">
        <v>29</v>
      </c>
      <c r="G5" s="16">
        <v>30</v>
      </c>
      <c r="H5" s="74">
        <v>60</v>
      </c>
      <c r="I5" s="18"/>
      <c r="J5" s="18"/>
      <c r="K5" s="18"/>
      <c r="L5" s="85"/>
      <c r="M5" s="18"/>
      <c r="N5" s="72"/>
      <c r="O5" s="18"/>
      <c r="P5" s="25"/>
      <c r="Q5" s="25"/>
      <c r="R5" s="25"/>
      <c r="S5" s="25"/>
      <c r="T5" s="25"/>
      <c r="U5" s="25">
        <v>30</v>
      </c>
      <c r="V5" s="25"/>
      <c r="W5" s="25"/>
      <c r="X5" s="25"/>
      <c r="Y5" s="25"/>
      <c r="Z5" s="25"/>
      <c r="AA5" s="25"/>
      <c r="AB5" s="25"/>
      <c r="AC5" s="25"/>
      <c r="AD5" s="25"/>
      <c r="AE5" s="18"/>
    </row>
    <row r="6" spans="1:31" s="1" customFormat="1" ht="75" x14ac:dyDescent="0.25">
      <c r="D6" s="18" t="s">
        <v>244</v>
      </c>
      <c r="E6" s="38" t="s">
        <v>183</v>
      </c>
      <c r="F6" s="18" t="s">
        <v>29</v>
      </c>
      <c r="G6" s="16">
        <v>30</v>
      </c>
      <c r="H6" s="74">
        <v>60</v>
      </c>
      <c r="I6" s="18"/>
      <c r="J6" s="18"/>
      <c r="K6" s="18"/>
      <c r="L6" s="85"/>
      <c r="M6" s="18"/>
      <c r="N6" s="72"/>
      <c r="O6" s="18"/>
      <c r="P6" s="25"/>
      <c r="Q6" s="25"/>
      <c r="R6" s="25"/>
      <c r="S6" s="25"/>
      <c r="T6" s="25"/>
      <c r="U6" s="25">
        <v>30</v>
      </c>
      <c r="V6" s="25"/>
      <c r="W6" s="25"/>
      <c r="X6" s="25"/>
      <c r="Y6" s="25"/>
      <c r="Z6" s="25"/>
      <c r="AA6" s="25"/>
      <c r="AB6" s="25"/>
      <c r="AC6" s="25"/>
      <c r="AD6" s="25"/>
      <c r="AE6" s="18"/>
    </row>
    <row r="7" spans="1:31" s="1" customFormat="1" ht="75" x14ac:dyDescent="0.25">
      <c r="D7" s="18" t="s">
        <v>245</v>
      </c>
      <c r="E7" s="38" t="s">
        <v>181</v>
      </c>
      <c r="F7" s="18" t="s">
        <v>27</v>
      </c>
      <c r="G7" s="16"/>
      <c r="H7" s="74">
        <v>60</v>
      </c>
      <c r="I7" s="18"/>
      <c r="J7" s="18"/>
      <c r="K7" s="18"/>
      <c r="L7" s="85"/>
      <c r="M7" s="18"/>
      <c r="N7" s="72"/>
      <c r="O7" s="18"/>
      <c r="P7" s="25"/>
      <c r="Q7" s="25"/>
      <c r="R7" s="25"/>
      <c r="S7" s="25"/>
      <c r="T7" s="25"/>
      <c r="U7" s="25"/>
      <c r="V7" s="25"/>
      <c r="W7" s="25"/>
      <c r="X7" s="25"/>
      <c r="Y7" s="25"/>
      <c r="Z7" s="25"/>
      <c r="AA7" s="25"/>
      <c r="AB7" s="25"/>
      <c r="AC7" s="25"/>
      <c r="AD7" s="25"/>
      <c r="AE7" s="18"/>
    </row>
    <row r="8" spans="1:31" s="1" customFormat="1" ht="75" x14ac:dyDescent="0.25">
      <c r="D8" s="18" t="s">
        <v>246</v>
      </c>
      <c r="E8" s="38" t="s">
        <v>184</v>
      </c>
      <c r="F8" s="18" t="s">
        <v>29</v>
      </c>
      <c r="G8" s="16">
        <v>30</v>
      </c>
      <c r="H8" s="74">
        <v>60</v>
      </c>
      <c r="I8" s="18"/>
      <c r="J8" s="18"/>
      <c r="K8" s="18"/>
      <c r="L8" s="85"/>
      <c r="M8" s="18"/>
      <c r="N8" s="72"/>
      <c r="O8" s="18"/>
      <c r="P8" s="25"/>
      <c r="Q8" s="25"/>
      <c r="R8" s="25"/>
      <c r="S8" s="25"/>
      <c r="T8" s="25"/>
      <c r="U8" s="25">
        <v>30</v>
      </c>
      <c r="V8" s="25"/>
      <c r="W8" s="25"/>
      <c r="X8" s="25"/>
      <c r="Y8" s="25"/>
      <c r="Z8" s="25"/>
      <c r="AA8" s="25"/>
      <c r="AB8" s="25"/>
      <c r="AC8" s="25"/>
      <c r="AD8" s="25"/>
      <c r="AE8" s="18"/>
    </row>
    <row r="9" spans="1:31" s="1" customFormat="1" ht="30" x14ac:dyDescent="0.25">
      <c r="D9" s="12"/>
      <c r="E9" s="17" t="s">
        <v>251</v>
      </c>
      <c r="F9" s="14" t="s">
        <v>28</v>
      </c>
      <c r="G9" s="16" t="s">
        <v>28</v>
      </c>
      <c r="H9" s="114">
        <v>240</v>
      </c>
      <c r="I9" s="18" t="s">
        <v>28</v>
      </c>
      <c r="J9" s="18" t="s">
        <v>28</v>
      </c>
      <c r="K9" s="18" t="s">
        <v>28</v>
      </c>
      <c r="L9" s="84" t="s">
        <v>72</v>
      </c>
      <c r="M9" s="18"/>
      <c r="N9" s="69"/>
      <c r="O9" s="18" t="s">
        <v>28</v>
      </c>
      <c r="P9" s="18"/>
      <c r="Q9" s="18"/>
      <c r="R9" s="18"/>
      <c r="S9" s="18"/>
      <c r="T9" s="18"/>
      <c r="U9" s="18"/>
      <c r="V9" s="18"/>
      <c r="W9" s="18"/>
      <c r="X9" s="18"/>
      <c r="Y9" s="18"/>
      <c r="Z9" s="18"/>
      <c r="AA9" s="18"/>
      <c r="AB9" s="18"/>
      <c r="AC9" s="14"/>
      <c r="AD9" s="14"/>
      <c r="AE9" s="18" t="s">
        <v>28</v>
      </c>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AMH41"/>
  <sheetViews>
    <sheetView topLeftCell="D1" zoomScaleNormal="100" workbookViewId="0">
      <pane ySplit="1" topLeftCell="A5" activePane="bottomLeft" state="frozen"/>
      <selection activeCell="N19" sqref="N19"/>
      <selection pane="bottomLeft" activeCell="J9" sqref="J9"/>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145</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247</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286.5" customHeight="1" x14ac:dyDescent="0.25">
      <c r="D5" s="18" t="s">
        <v>248</v>
      </c>
      <c r="E5" s="132" t="s">
        <v>186</v>
      </c>
      <c r="F5" s="18"/>
      <c r="G5" s="16"/>
      <c r="H5" s="76">
        <v>100</v>
      </c>
      <c r="I5" s="18"/>
      <c r="J5" s="18"/>
      <c r="K5" s="18"/>
      <c r="L5" s="85"/>
      <c r="M5" s="18"/>
      <c r="N5" s="101"/>
      <c r="O5" s="18"/>
      <c r="P5" s="18"/>
      <c r="Q5" s="18"/>
      <c r="R5" s="18"/>
      <c r="S5" s="18"/>
      <c r="T5" s="18"/>
      <c r="U5" s="18"/>
      <c r="V5" s="18"/>
      <c r="W5" s="18"/>
      <c r="X5" s="18"/>
      <c r="Y5" s="18"/>
      <c r="Z5" s="18"/>
      <c r="AA5" s="18"/>
      <c r="AB5" s="18"/>
      <c r="AC5" s="18"/>
      <c r="AD5" s="18"/>
      <c r="AE5" s="18"/>
    </row>
    <row r="6" spans="1:31" s="121" customFormat="1" ht="149.25" customHeight="1" x14ac:dyDescent="0.25">
      <c r="D6" s="18" t="s">
        <v>249</v>
      </c>
      <c r="E6" s="123" t="s">
        <v>185</v>
      </c>
      <c r="F6" s="122"/>
      <c r="G6" s="124"/>
      <c r="H6" s="76">
        <v>20</v>
      </c>
      <c r="I6" s="122"/>
      <c r="J6" s="122"/>
      <c r="K6" s="122"/>
      <c r="L6" s="125"/>
      <c r="M6" s="122"/>
      <c r="N6" s="126"/>
      <c r="O6" s="122"/>
      <c r="P6" s="122"/>
      <c r="Q6" s="122"/>
      <c r="R6" s="122"/>
      <c r="S6" s="122"/>
      <c r="T6" s="122"/>
      <c r="U6" s="122"/>
      <c r="V6" s="122"/>
      <c r="W6" s="122"/>
      <c r="X6" s="122"/>
      <c r="Y6" s="122"/>
      <c r="Z6" s="122"/>
      <c r="AA6" s="122"/>
      <c r="AB6" s="122"/>
      <c r="AC6" s="122"/>
      <c r="AD6" s="122"/>
      <c r="AE6" s="122"/>
    </row>
    <row r="7" spans="1:31" s="121" customFormat="1" ht="30" x14ac:dyDescent="0.25">
      <c r="D7" s="127"/>
      <c r="E7" s="128" t="s">
        <v>250</v>
      </c>
      <c r="F7" s="129" t="s">
        <v>28</v>
      </c>
      <c r="G7" s="124" t="s">
        <v>28</v>
      </c>
      <c r="H7" s="136">
        <v>120</v>
      </c>
      <c r="I7" s="122" t="s">
        <v>28</v>
      </c>
      <c r="J7" s="122" t="s">
        <v>28</v>
      </c>
      <c r="K7" s="122" t="s">
        <v>28</v>
      </c>
      <c r="L7" s="130" t="s">
        <v>73</v>
      </c>
      <c r="M7" s="122"/>
      <c r="N7" s="131"/>
      <c r="O7" s="122" t="s">
        <v>28</v>
      </c>
      <c r="P7" s="122"/>
      <c r="Q7" s="122"/>
      <c r="R7" s="122"/>
      <c r="S7" s="122"/>
      <c r="T7" s="122"/>
      <c r="U7" s="122"/>
      <c r="V7" s="122"/>
      <c r="W7" s="122"/>
      <c r="X7" s="122"/>
      <c r="Y7" s="122"/>
      <c r="Z7" s="122"/>
      <c r="AA7" s="122"/>
      <c r="AB7" s="122"/>
      <c r="AC7" s="129"/>
      <c r="AD7" s="129"/>
      <c r="AE7" s="122" t="s">
        <v>28</v>
      </c>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sheetData>
  <mergeCells count="3">
    <mergeCell ref="D2:AE2"/>
    <mergeCell ref="D3:AE3"/>
    <mergeCell ref="D4:AD4"/>
  </mergeCells>
  <pageMargins left="0.25" right="0.25" top="0.75" bottom="0.75" header="0.51180555555555496" footer="0.51180555555555496"/>
  <pageSetup paperSize="9" scale="70"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AMH49"/>
  <sheetViews>
    <sheetView topLeftCell="D1" zoomScaleNormal="100" workbookViewId="0">
      <pane ySplit="1" topLeftCell="A2" activePane="bottomLeft" state="frozen"/>
      <selection activeCell="N19" sqref="N19"/>
      <selection pane="bottomLeft" activeCell="H18" sqref="H18"/>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D4" s="155" t="s">
        <v>252</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8" t="s">
        <v>28</v>
      </c>
    </row>
    <row r="5" spans="1:31" s="1" customFormat="1" ht="29.25" customHeight="1" x14ac:dyDescent="0.25">
      <c r="A5" s="12">
        <v>1416</v>
      </c>
      <c r="B5" s="13" t="s">
        <v>46</v>
      </c>
      <c r="C5" s="13"/>
      <c r="D5" s="178" t="s">
        <v>39</v>
      </c>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9"/>
    </row>
    <row r="6" spans="1:31" s="1" customFormat="1" ht="15" customHeight="1" x14ac:dyDescent="0.25">
      <c r="A6" s="12">
        <v>1417</v>
      </c>
      <c r="B6" s="13" t="s">
        <v>46</v>
      </c>
      <c r="C6" s="13"/>
      <c r="D6" s="180" t="s">
        <v>40</v>
      </c>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79"/>
    </row>
    <row r="7" spans="1:31" s="1" customFormat="1" ht="33.75" customHeight="1" x14ac:dyDescent="0.25">
      <c r="A7" s="12">
        <v>1418</v>
      </c>
      <c r="B7" s="13" t="s">
        <v>46</v>
      </c>
      <c r="C7" s="13"/>
      <c r="D7" s="176" t="s">
        <v>41</v>
      </c>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9"/>
    </row>
    <row r="8" spans="1:31" s="1" customFormat="1" ht="18" customHeight="1" x14ac:dyDescent="0.25">
      <c r="A8" s="12"/>
      <c r="B8" s="13"/>
      <c r="C8" s="13"/>
      <c r="D8" s="181" t="s">
        <v>74</v>
      </c>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79"/>
    </row>
    <row r="9" spans="1:31" s="1" customFormat="1" ht="15" customHeight="1" x14ac:dyDescent="0.25">
      <c r="A9" s="12"/>
      <c r="B9" s="13"/>
      <c r="C9" s="13"/>
      <c r="D9" s="176" t="s">
        <v>42</v>
      </c>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9"/>
    </row>
    <row r="10" spans="1:31" s="1" customFormat="1" ht="15" customHeight="1" x14ac:dyDescent="0.25">
      <c r="A10" s="12"/>
      <c r="B10" s="13"/>
      <c r="C10" s="13"/>
      <c r="D10" s="177" t="s">
        <v>43</v>
      </c>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9"/>
    </row>
    <row r="11" spans="1:31" s="1" customFormat="1" ht="60" x14ac:dyDescent="0.25">
      <c r="A11" s="12"/>
      <c r="B11" s="13"/>
      <c r="C11" s="13"/>
      <c r="D11" s="20" t="s">
        <v>253</v>
      </c>
      <c r="E11" s="38" t="s">
        <v>111</v>
      </c>
      <c r="F11" s="14" t="s">
        <v>29</v>
      </c>
      <c r="G11" s="16">
        <v>30</v>
      </c>
      <c r="H11" s="74">
        <v>30</v>
      </c>
      <c r="I11" s="18"/>
      <c r="J11" s="18"/>
      <c r="K11" s="18"/>
      <c r="L11" s="85"/>
      <c r="M11" s="18"/>
      <c r="N11" s="72"/>
      <c r="O11" s="18"/>
      <c r="P11" s="18"/>
      <c r="Q11" s="55"/>
      <c r="R11" s="18"/>
      <c r="S11" s="18"/>
      <c r="T11" s="18"/>
      <c r="U11" s="18">
        <v>30</v>
      </c>
      <c r="V11" s="18"/>
      <c r="W11" s="18"/>
      <c r="X11" s="18"/>
      <c r="Y11" s="18"/>
      <c r="Z11" s="18"/>
      <c r="AA11" s="18"/>
      <c r="AB11" s="18"/>
      <c r="AC11" s="14"/>
      <c r="AD11" s="14"/>
      <c r="AE11" s="18"/>
    </row>
    <row r="12" spans="1:31" s="1" customFormat="1" ht="60" x14ac:dyDescent="0.25">
      <c r="A12" s="12"/>
      <c r="B12" s="13"/>
      <c r="C12" s="13"/>
      <c r="D12" s="20" t="s">
        <v>254</v>
      </c>
      <c r="E12" s="38" t="s">
        <v>112</v>
      </c>
      <c r="F12" s="14" t="s">
        <v>29</v>
      </c>
      <c r="G12" s="16">
        <v>30</v>
      </c>
      <c r="H12" s="74">
        <v>30</v>
      </c>
      <c r="I12" s="18"/>
      <c r="J12" s="18"/>
      <c r="K12" s="18"/>
      <c r="L12" s="85"/>
      <c r="M12" s="18"/>
      <c r="N12" s="72"/>
      <c r="O12" s="18"/>
      <c r="P12" s="18"/>
      <c r="Q12" s="55"/>
      <c r="R12" s="18"/>
      <c r="S12" s="18"/>
      <c r="T12" s="18"/>
      <c r="U12" s="18">
        <v>30</v>
      </c>
      <c r="V12" s="18"/>
      <c r="W12" s="18"/>
      <c r="X12" s="18"/>
      <c r="Y12" s="18"/>
      <c r="Z12" s="18"/>
      <c r="AA12" s="18"/>
      <c r="AB12" s="18"/>
      <c r="AC12" s="14"/>
      <c r="AD12" s="14"/>
      <c r="AE12" s="18"/>
    </row>
    <row r="13" spans="1:31" s="1" customFormat="1" ht="75" x14ac:dyDescent="0.25">
      <c r="A13" s="12"/>
      <c r="B13" s="13"/>
      <c r="C13" s="13"/>
      <c r="D13" s="20" t="s">
        <v>258</v>
      </c>
      <c r="E13" s="39" t="s">
        <v>113</v>
      </c>
      <c r="F13" s="14" t="s">
        <v>29</v>
      </c>
      <c r="G13" s="16">
        <v>5</v>
      </c>
      <c r="H13" s="74">
        <v>10</v>
      </c>
      <c r="I13" s="18"/>
      <c r="J13" s="18"/>
      <c r="K13" s="18"/>
      <c r="L13" s="85"/>
      <c r="M13" s="18"/>
      <c r="N13" s="72"/>
      <c r="O13" s="18"/>
      <c r="P13" s="18"/>
      <c r="Q13" s="55"/>
      <c r="R13" s="18"/>
      <c r="S13" s="18"/>
      <c r="T13" s="18"/>
      <c r="U13" s="18">
        <v>5</v>
      </c>
      <c r="V13" s="18"/>
      <c r="W13" s="18"/>
      <c r="X13" s="18"/>
      <c r="Y13" s="18"/>
      <c r="Z13" s="18"/>
      <c r="AA13" s="18"/>
      <c r="AB13" s="18"/>
      <c r="AC13" s="14"/>
      <c r="AD13" s="14"/>
      <c r="AE13" s="18"/>
    </row>
    <row r="14" spans="1:31" s="1" customFormat="1" ht="75" x14ac:dyDescent="0.25">
      <c r="A14" s="12"/>
      <c r="B14" s="13"/>
      <c r="C14" s="13"/>
      <c r="D14" s="20" t="s">
        <v>259</v>
      </c>
      <c r="E14" s="39" t="s">
        <v>114</v>
      </c>
      <c r="F14" s="14" t="s">
        <v>29</v>
      </c>
      <c r="G14" s="16">
        <v>10</v>
      </c>
      <c r="H14" s="74">
        <v>20</v>
      </c>
      <c r="I14" s="18"/>
      <c r="J14" s="18"/>
      <c r="K14" s="18"/>
      <c r="L14" s="85"/>
      <c r="M14" s="18"/>
      <c r="N14" s="72"/>
      <c r="O14" s="18"/>
      <c r="P14" s="18"/>
      <c r="Q14" s="55"/>
      <c r="R14" s="18"/>
      <c r="S14" s="18"/>
      <c r="T14" s="18"/>
      <c r="U14" s="18">
        <v>10</v>
      </c>
      <c r="V14" s="18"/>
      <c r="W14" s="18"/>
      <c r="X14" s="18"/>
      <c r="Y14" s="18"/>
      <c r="Z14" s="18"/>
      <c r="AA14" s="18"/>
      <c r="AB14" s="18"/>
      <c r="AC14" s="14"/>
      <c r="AD14" s="14"/>
      <c r="AE14" s="18"/>
    </row>
    <row r="15" spans="1:31" s="1" customFormat="1" ht="30" x14ac:dyDescent="0.25">
      <c r="A15" s="12"/>
      <c r="B15" s="13"/>
      <c r="C15" s="13"/>
      <c r="D15" s="12"/>
      <c r="E15" s="17" t="s">
        <v>260</v>
      </c>
      <c r="F15" s="14" t="s">
        <v>28</v>
      </c>
      <c r="G15" s="16" t="s">
        <v>28</v>
      </c>
      <c r="H15" s="114">
        <v>90</v>
      </c>
      <c r="I15" s="18" t="s">
        <v>28</v>
      </c>
      <c r="J15" s="18" t="s">
        <v>28</v>
      </c>
      <c r="K15" s="18" t="s">
        <v>28</v>
      </c>
      <c r="L15" s="84" t="s">
        <v>77</v>
      </c>
      <c r="M15" s="62"/>
      <c r="N15" s="69"/>
      <c r="O15" s="18" t="s">
        <v>28</v>
      </c>
      <c r="P15" s="18"/>
      <c r="Q15" s="18"/>
      <c r="R15" s="18"/>
      <c r="S15" s="18"/>
      <c r="T15" s="18"/>
      <c r="U15" s="18"/>
      <c r="V15" s="18"/>
      <c r="W15" s="18"/>
      <c r="X15" s="18"/>
      <c r="Y15" s="18"/>
      <c r="Z15" s="18"/>
      <c r="AA15" s="18"/>
      <c r="AB15" s="18"/>
      <c r="AC15" s="14"/>
      <c r="AD15" s="14"/>
      <c r="AE15" s="18" t="s">
        <v>28</v>
      </c>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1" customFormat="1" x14ac:dyDescent="0.25">
      <c r="D46" s="88"/>
      <c r="E46" s="92"/>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1" customFormat="1" x14ac:dyDescent="0.25">
      <c r="D47" s="88"/>
      <c r="E47" s="92"/>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1" customFormat="1" x14ac:dyDescent="0.25">
      <c r="D48" s="88"/>
      <c r="E48" s="92"/>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1" customFormat="1" x14ac:dyDescent="0.25">
      <c r="D49" s="88"/>
      <c r="E49" s="92"/>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sheetData>
  <mergeCells count="10">
    <mergeCell ref="D2:AE2"/>
    <mergeCell ref="D3:AE3"/>
    <mergeCell ref="D9:AD9"/>
    <mergeCell ref="D10:AD10"/>
    <mergeCell ref="D4:AD4"/>
    <mergeCell ref="D5:AD5"/>
    <mergeCell ref="AE5:AE10"/>
    <mergeCell ref="D6:AD6"/>
    <mergeCell ref="D7:AD7"/>
    <mergeCell ref="D8:AD8"/>
  </mergeCells>
  <pageMargins left="0.25" right="0.25" top="0.75" bottom="0.75" header="0.51180555555555496" footer="0.51180555555555496"/>
  <pageSetup paperSize="9" scale="70" firstPageNumber="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AMH23"/>
  <sheetViews>
    <sheetView topLeftCell="D1" zoomScaleNormal="100" workbookViewId="0">
      <pane ySplit="1" topLeftCell="A2" activePane="bottomLeft" state="frozen"/>
      <selection activeCell="N19" sqref="N19"/>
      <selection pane="bottomLeft" activeCell="AL22" sqref="AL2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A4" s="12">
        <v>1416</v>
      </c>
      <c r="B4" s="13" t="s">
        <v>46</v>
      </c>
      <c r="C4" s="13"/>
      <c r="D4" s="155" t="s">
        <v>261</v>
      </c>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9"/>
    </row>
    <row r="5" spans="1:31" s="1" customFormat="1" ht="30" customHeight="1" x14ac:dyDescent="0.25">
      <c r="A5" s="12">
        <v>1417</v>
      </c>
      <c r="B5" s="13" t="s">
        <v>46</v>
      </c>
      <c r="C5" s="13"/>
      <c r="D5" s="178" t="s">
        <v>39</v>
      </c>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9"/>
    </row>
    <row r="6" spans="1:31" s="1" customFormat="1" ht="15" customHeight="1" x14ac:dyDescent="0.25">
      <c r="A6" s="12">
        <v>1418</v>
      </c>
      <c r="B6" s="13" t="s">
        <v>46</v>
      </c>
      <c r="C6" s="13"/>
      <c r="D6" s="180" t="s">
        <v>40</v>
      </c>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9"/>
    </row>
    <row r="7" spans="1:31" s="1" customFormat="1" ht="27.75" customHeight="1" x14ac:dyDescent="0.25">
      <c r="A7" s="12"/>
      <c r="B7" s="13"/>
      <c r="C7" s="13"/>
      <c r="D7" s="176" t="s">
        <v>41</v>
      </c>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9"/>
    </row>
    <row r="8" spans="1:31" s="1" customFormat="1" ht="15" customHeight="1" x14ac:dyDescent="0.25">
      <c r="A8" s="12"/>
      <c r="B8" s="13"/>
      <c r="C8" s="13"/>
      <c r="D8" s="176" t="s">
        <v>44</v>
      </c>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9"/>
    </row>
    <row r="9" spans="1:31" s="1" customFormat="1" ht="15" customHeight="1" x14ac:dyDescent="0.25">
      <c r="A9" s="12"/>
      <c r="B9" s="13"/>
      <c r="C9" s="13"/>
      <c r="D9" s="177" t="s">
        <v>45</v>
      </c>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9"/>
    </row>
    <row r="10" spans="1:31" s="1" customFormat="1" ht="45" x14ac:dyDescent="0.25">
      <c r="A10" s="12"/>
      <c r="B10" s="13"/>
      <c r="C10" s="13"/>
      <c r="D10" s="20" t="s">
        <v>262</v>
      </c>
      <c r="E10" s="39" t="s">
        <v>115</v>
      </c>
      <c r="F10" s="56" t="s">
        <v>29</v>
      </c>
      <c r="G10" s="16">
        <v>20</v>
      </c>
      <c r="H10" s="74">
        <v>20</v>
      </c>
      <c r="I10" s="18"/>
      <c r="J10" s="18"/>
      <c r="K10" s="18"/>
      <c r="L10" s="85"/>
      <c r="M10" s="18"/>
      <c r="N10" s="72"/>
      <c r="O10" s="18"/>
      <c r="P10" s="55"/>
      <c r="Q10" s="18"/>
      <c r="R10" s="18"/>
      <c r="S10" s="18"/>
      <c r="T10" s="18"/>
      <c r="U10" s="18">
        <v>20</v>
      </c>
      <c r="V10" s="18"/>
      <c r="W10" s="18"/>
      <c r="X10" s="18"/>
      <c r="Y10" s="18"/>
      <c r="Z10" s="18"/>
      <c r="AA10" s="18"/>
      <c r="AB10" s="18"/>
      <c r="AC10" s="14"/>
      <c r="AD10" s="14"/>
      <c r="AE10" s="18"/>
    </row>
    <row r="11" spans="1:31" s="1" customFormat="1" ht="45" x14ac:dyDescent="0.25">
      <c r="A11" s="12"/>
      <c r="B11" s="13"/>
      <c r="C11" s="13"/>
      <c r="D11" s="20" t="s">
        <v>263</v>
      </c>
      <c r="E11" s="39" t="s">
        <v>116</v>
      </c>
      <c r="F11" s="56" t="s">
        <v>29</v>
      </c>
      <c r="G11" s="16">
        <v>10</v>
      </c>
      <c r="H11" s="74">
        <v>20</v>
      </c>
      <c r="I11" s="18"/>
      <c r="J11" s="18"/>
      <c r="K11" s="18"/>
      <c r="L11" s="85"/>
      <c r="M11" s="18"/>
      <c r="N11" s="72"/>
      <c r="O11" s="18"/>
      <c r="P11" s="55"/>
      <c r="Q11" s="18"/>
      <c r="R11" s="18"/>
      <c r="S11" s="18"/>
      <c r="T11" s="18"/>
      <c r="U11" s="18">
        <v>10</v>
      </c>
      <c r="V11" s="18"/>
      <c r="W11" s="18"/>
      <c r="X11" s="18"/>
      <c r="Y11" s="18"/>
      <c r="Z11" s="18"/>
      <c r="AA11" s="18"/>
      <c r="AB11" s="18"/>
      <c r="AC11" s="14"/>
      <c r="AD11" s="14"/>
      <c r="AE11" s="18"/>
    </row>
    <row r="12" spans="1:31" s="1" customFormat="1" ht="45" x14ac:dyDescent="0.25">
      <c r="A12" s="12"/>
      <c r="B12" s="13"/>
      <c r="C12" s="13"/>
      <c r="D12" s="20" t="s">
        <v>255</v>
      </c>
      <c r="E12" s="39" t="s">
        <v>117</v>
      </c>
      <c r="F12" s="56" t="s">
        <v>29</v>
      </c>
      <c r="G12" s="16">
        <v>10</v>
      </c>
      <c r="H12" s="74">
        <v>20</v>
      </c>
      <c r="I12" s="18"/>
      <c r="J12" s="18"/>
      <c r="K12" s="18"/>
      <c r="L12" s="85"/>
      <c r="M12" s="18"/>
      <c r="N12" s="72"/>
      <c r="O12" s="18"/>
      <c r="P12" s="55"/>
      <c r="Q12" s="18"/>
      <c r="R12" s="18"/>
      <c r="S12" s="18"/>
      <c r="T12" s="18"/>
      <c r="U12" s="18">
        <v>10</v>
      </c>
      <c r="V12" s="18"/>
      <c r="W12" s="18"/>
      <c r="X12" s="18"/>
      <c r="Y12" s="18"/>
      <c r="Z12" s="18"/>
      <c r="AA12" s="18"/>
      <c r="AB12" s="18"/>
      <c r="AC12" s="14"/>
      <c r="AD12" s="14"/>
      <c r="AE12" s="18"/>
    </row>
    <row r="13" spans="1:31" s="1" customFormat="1" ht="30" x14ac:dyDescent="0.25">
      <c r="A13" s="12"/>
      <c r="B13" s="13"/>
      <c r="C13" s="13"/>
      <c r="D13" s="20" t="s">
        <v>264</v>
      </c>
      <c r="E13" s="39" t="s">
        <v>118</v>
      </c>
      <c r="F13" s="56" t="s">
        <v>29</v>
      </c>
      <c r="G13" s="16">
        <v>10</v>
      </c>
      <c r="H13" s="74">
        <v>30</v>
      </c>
      <c r="I13" s="18"/>
      <c r="J13" s="18"/>
      <c r="K13" s="18"/>
      <c r="L13" s="85"/>
      <c r="M13" s="18"/>
      <c r="N13" s="72"/>
      <c r="O13" s="18"/>
      <c r="P13" s="55"/>
      <c r="Q13" s="18"/>
      <c r="R13" s="18"/>
      <c r="S13" s="18"/>
      <c r="T13" s="18"/>
      <c r="U13" s="18">
        <v>10</v>
      </c>
      <c r="V13" s="18"/>
      <c r="W13" s="18"/>
      <c r="X13" s="18"/>
      <c r="Y13" s="18"/>
      <c r="Z13" s="18"/>
      <c r="AA13" s="18"/>
      <c r="AB13" s="18"/>
      <c r="AC13" s="14"/>
      <c r="AD13" s="14"/>
      <c r="AE13" s="18"/>
    </row>
    <row r="14" spans="1:31" s="1" customFormat="1" ht="45" x14ac:dyDescent="0.25">
      <c r="A14" s="12"/>
      <c r="B14" s="13"/>
      <c r="C14" s="13"/>
      <c r="D14" s="20" t="s">
        <v>265</v>
      </c>
      <c r="E14" s="38" t="s">
        <v>119</v>
      </c>
      <c r="F14" s="56" t="s">
        <v>29</v>
      </c>
      <c r="G14" s="16">
        <v>20</v>
      </c>
      <c r="H14" s="74">
        <v>20</v>
      </c>
      <c r="I14" s="18"/>
      <c r="J14" s="18"/>
      <c r="K14" s="18"/>
      <c r="L14" s="85"/>
      <c r="M14" s="18"/>
      <c r="N14" s="72"/>
      <c r="O14" s="18"/>
      <c r="P14" s="55"/>
      <c r="Q14" s="18"/>
      <c r="R14" s="18"/>
      <c r="S14" s="18"/>
      <c r="T14" s="18"/>
      <c r="U14" s="18">
        <v>20</v>
      </c>
      <c r="V14" s="18"/>
      <c r="W14" s="18"/>
      <c r="X14" s="18"/>
      <c r="Y14" s="18"/>
      <c r="Z14" s="18"/>
      <c r="AA14" s="18"/>
      <c r="AB14" s="18"/>
      <c r="AC14" s="14"/>
      <c r="AD14" s="14"/>
      <c r="AE14" s="18"/>
    </row>
    <row r="15" spans="1:31" s="1" customFormat="1" ht="45" x14ac:dyDescent="0.25">
      <c r="A15" s="12"/>
      <c r="B15" s="13"/>
      <c r="C15" s="13"/>
      <c r="D15" s="20" t="s">
        <v>266</v>
      </c>
      <c r="E15" s="38" t="s">
        <v>120</v>
      </c>
      <c r="F15" s="57" t="s">
        <v>29</v>
      </c>
      <c r="G15" s="16">
        <v>20</v>
      </c>
      <c r="H15" s="74">
        <v>20</v>
      </c>
      <c r="I15" s="18"/>
      <c r="J15" s="18"/>
      <c r="K15" s="18"/>
      <c r="L15" s="85"/>
      <c r="M15" s="18"/>
      <c r="N15" s="72"/>
      <c r="O15" s="18"/>
      <c r="P15" s="55"/>
      <c r="Q15" s="18"/>
      <c r="R15" s="18"/>
      <c r="S15" s="18"/>
      <c r="T15" s="18"/>
      <c r="U15" s="18">
        <v>20</v>
      </c>
      <c r="V15" s="18"/>
      <c r="W15" s="18"/>
      <c r="X15" s="18"/>
      <c r="Y15" s="18"/>
      <c r="Z15" s="18"/>
      <c r="AA15" s="18"/>
      <c r="AB15" s="18"/>
      <c r="AC15" s="14"/>
      <c r="AD15" s="14"/>
      <c r="AE15" s="18"/>
    </row>
    <row r="16" spans="1:31" s="1" customFormat="1" ht="45" x14ac:dyDescent="0.25">
      <c r="A16" s="12"/>
      <c r="B16" s="13"/>
      <c r="C16" s="13"/>
      <c r="D16" s="20" t="s">
        <v>267</v>
      </c>
      <c r="E16" s="38" t="s">
        <v>121</v>
      </c>
      <c r="F16" s="57" t="s">
        <v>29</v>
      </c>
      <c r="G16" s="16">
        <v>20</v>
      </c>
      <c r="H16" s="74">
        <v>20</v>
      </c>
      <c r="I16" s="18"/>
      <c r="J16" s="18"/>
      <c r="K16" s="18"/>
      <c r="L16" s="85"/>
      <c r="M16" s="18"/>
      <c r="N16" s="72"/>
      <c r="O16" s="18"/>
      <c r="P16" s="55"/>
      <c r="Q16" s="18"/>
      <c r="R16" s="18"/>
      <c r="S16" s="18"/>
      <c r="T16" s="18"/>
      <c r="U16" s="18">
        <v>20</v>
      </c>
      <c r="V16" s="18"/>
      <c r="W16" s="18"/>
      <c r="X16" s="18"/>
      <c r="Y16" s="18"/>
      <c r="Z16" s="18"/>
      <c r="AA16" s="18"/>
      <c r="AB16" s="18"/>
      <c r="AC16" s="14"/>
      <c r="AD16" s="14"/>
      <c r="AE16" s="18"/>
    </row>
    <row r="17" spans="1:31" s="1" customFormat="1" ht="45" x14ac:dyDescent="0.25">
      <c r="A17" s="12"/>
      <c r="B17" s="13"/>
      <c r="C17" s="13"/>
      <c r="D17" s="20" t="s">
        <v>268</v>
      </c>
      <c r="E17" s="38" t="s">
        <v>123</v>
      </c>
      <c r="F17" s="57" t="s">
        <v>29</v>
      </c>
      <c r="G17" s="16">
        <v>20</v>
      </c>
      <c r="H17" s="74">
        <v>20</v>
      </c>
      <c r="I17" s="18"/>
      <c r="J17" s="18"/>
      <c r="K17" s="18"/>
      <c r="L17" s="85"/>
      <c r="M17" s="18"/>
      <c r="N17" s="72"/>
      <c r="O17" s="18"/>
      <c r="P17" s="55"/>
      <c r="Q17" s="18"/>
      <c r="R17" s="18"/>
      <c r="S17" s="18"/>
      <c r="T17" s="18"/>
      <c r="U17" s="18">
        <v>20</v>
      </c>
      <c r="V17" s="18"/>
      <c r="W17" s="18"/>
      <c r="X17" s="18"/>
      <c r="Y17" s="18"/>
      <c r="Z17" s="18"/>
      <c r="AA17" s="18"/>
      <c r="AB17" s="18"/>
      <c r="AC17" s="14"/>
      <c r="AD17" s="14"/>
      <c r="AE17" s="18"/>
    </row>
    <row r="18" spans="1:31" s="1" customFormat="1" ht="45" x14ac:dyDescent="0.25">
      <c r="A18" s="12"/>
      <c r="B18" s="13"/>
      <c r="C18" s="13"/>
      <c r="D18" s="20" t="s">
        <v>269</v>
      </c>
      <c r="E18" s="38" t="s">
        <v>122</v>
      </c>
      <c r="F18" s="57" t="s">
        <v>29</v>
      </c>
      <c r="G18" s="16">
        <v>20</v>
      </c>
      <c r="H18" s="74">
        <v>20</v>
      </c>
      <c r="I18" s="18"/>
      <c r="J18" s="18"/>
      <c r="K18" s="18"/>
      <c r="L18" s="85"/>
      <c r="M18" s="18"/>
      <c r="N18" s="72"/>
      <c r="O18" s="18"/>
      <c r="P18" s="55"/>
      <c r="Q18" s="18"/>
      <c r="R18" s="18"/>
      <c r="S18" s="18"/>
      <c r="T18" s="18"/>
      <c r="U18" s="18">
        <v>20</v>
      </c>
      <c r="V18" s="18"/>
      <c r="W18" s="18"/>
      <c r="X18" s="18"/>
      <c r="Y18" s="18"/>
      <c r="Z18" s="18"/>
      <c r="AA18" s="18"/>
      <c r="AB18" s="18"/>
      <c r="AC18" s="14"/>
      <c r="AD18" s="14"/>
      <c r="AE18" s="18"/>
    </row>
    <row r="19" spans="1:31" s="1" customFormat="1" ht="45" x14ac:dyDescent="0.25">
      <c r="A19" s="12"/>
      <c r="B19" s="13"/>
      <c r="C19" s="13"/>
      <c r="D19" s="20" t="s">
        <v>270</v>
      </c>
      <c r="E19" s="38" t="s">
        <v>124</v>
      </c>
      <c r="F19" s="57" t="s">
        <v>29</v>
      </c>
      <c r="G19" s="16">
        <v>20</v>
      </c>
      <c r="H19" s="74">
        <v>20</v>
      </c>
      <c r="I19" s="18"/>
      <c r="J19" s="18"/>
      <c r="K19" s="18"/>
      <c r="L19" s="85"/>
      <c r="M19" s="18"/>
      <c r="N19" s="72"/>
      <c r="O19" s="18"/>
      <c r="P19" s="55"/>
      <c r="Q19" s="18"/>
      <c r="R19" s="18"/>
      <c r="S19" s="18"/>
      <c r="T19" s="18"/>
      <c r="U19" s="18">
        <v>20</v>
      </c>
      <c r="V19" s="18"/>
      <c r="W19" s="18"/>
      <c r="X19" s="18"/>
      <c r="Y19" s="18"/>
      <c r="Z19" s="18"/>
      <c r="AA19" s="18"/>
      <c r="AB19" s="18"/>
      <c r="AC19" s="14"/>
      <c r="AD19" s="14"/>
      <c r="AE19" s="18"/>
    </row>
    <row r="20" spans="1:31" s="1" customFormat="1" ht="45" x14ac:dyDescent="0.25">
      <c r="A20" s="12"/>
      <c r="B20" s="13"/>
      <c r="C20" s="13"/>
      <c r="D20" s="20" t="s">
        <v>271</v>
      </c>
      <c r="E20" s="38" t="s">
        <v>125</v>
      </c>
      <c r="F20" s="57" t="s">
        <v>29</v>
      </c>
      <c r="G20" s="16">
        <v>10</v>
      </c>
      <c r="H20" s="74">
        <v>20</v>
      </c>
      <c r="I20" s="18"/>
      <c r="J20" s="18"/>
      <c r="K20" s="18"/>
      <c r="L20" s="85"/>
      <c r="M20" s="18"/>
      <c r="N20" s="72"/>
      <c r="O20" s="18"/>
      <c r="P20" s="55"/>
      <c r="Q20" s="18"/>
      <c r="R20" s="18"/>
      <c r="S20" s="18"/>
      <c r="T20" s="18"/>
      <c r="U20" s="18">
        <v>10</v>
      </c>
      <c r="V20" s="18"/>
      <c r="W20" s="18"/>
      <c r="X20" s="18"/>
      <c r="Y20" s="18"/>
      <c r="Z20" s="18"/>
      <c r="AA20" s="18"/>
      <c r="AB20" s="18"/>
      <c r="AC20" s="14"/>
      <c r="AD20" s="14"/>
      <c r="AE20" s="18"/>
    </row>
    <row r="21" spans="1:31" s="1" customFormat="1" ht="30" x14ac:dyDescent="0.25">
      <c r="A21" s="12"/>
      <c r="B21" s="13"/>
      <c r="C21" s="13"/>
      <c r="D21" s="20" t="s">
        <v>272</v>
      </c>
      <c r="E21" s="39" t="s">
        <v>126</v>
      </c>
      <c r="F21" s="56" t="s">
        <v>27</v>
      </c>
      <c r="G21" s="16">
        <v>15</v>
      </c>
      <c r="H21" s="74">
        <v>20</v>
      </c>
      <c r="I21" s="18"/>
      <c r="J21" s="18"/>
      <c r="K21" s="18"/>
      <c r="L21" s="85"/>
      <c r="M21" s="18"/>
      <c r="N21" s="72"/>
      <c r="O21" s="18"/>
      <c r="P21" s="18"/>
      <c r="Q21" s="18"/>
      <c r="R21" s="18"/>
      <c r="S21" s="18"/>
      <c r="T21" s="18"/>
      <c r="U21" s="18">
        <v>15</v>
      </c>
      <c r="V21" s="18"/>
      <c r="W21" s="18"/>
      <c r="X21" s="18"/>
      <c r="Y21" s="18"/>
      <c r="Z21" s="18"/>
      <c r="AA21" s="18"/>
      <c r="AB21" s="18"/>
      <c r="AC21" s="14"/>
      <c r="AD21" s="14"/>
      <c r="AE21" s="18"/>
    </row>
    <row r="22" spans="1:31" s="1" customFormat="1" ht="105" x14ac:dyDescent="0.25">
      <c r="A22" s="12"/>
      <c r="B22" s="13"/>
      <c r="C22" s="13"/>
      <c r="D22" s="20" t="s">
        <v>273</v>
      </c>
      <c r="E22" s="39" t="s">
        <v>127</v>
      </c>
      <c r="F22" s="56" t="s">
        <v>27</v>
      </c>
      <c r="G22" s="16">
        <v>5</v>
      </c>
      <c r="H22" s="74">
        <v>10</v>
      </c>
      <c r="I22" s="18"/>
      <c r="J22" s="18"/>
      <c r="K22" s="18"/>
      <c r="L22" s="85"/>
      <c r="M22" s="18"/>
      <c r="N22" s="72"/>
      <c r="O22" s="18"/>
      <c r="P22" s="18"/>
      <c r="Q22" s="18"/>
      <c r="R22" s="18"/>
      <c r="S22" s="18"/>
      <c r="T22" s="18"/>
      <c r="U22" s="18">
        <v>5</v>
      </c>
      <c r="V22" s="18"/>
      <c r="W22" s="18"/>
      <c r="X22" s="18"/>
      <c r="Y22" s="18"/>
      <c r="Z22" s="18"/>
      <c r="AA22" s="18"/>
      <c r="AB22" s="18"/>
      <c r="AC22" s="14"/>
      <c r="AD22" s="14"/>
      <c r="AE22" s="18"/>
    </row>
    <row r="23" spans="1:31" s="1" customFormat="1" ht="30" x14ac:dyDescent="0.25">
      <c r="A23" s="12"/>
      <c r="B23" s="13"/>
      <c r="C23" s="13"/>
      <c r="D23" s="12"/>
      <c r="E23" s="17" t="s">
        <v>274</v>
      </c>
      <c r="F23" s="14" t="s">
        <v>28</v>
      </c>
      <c r="G23" s="16" t="s">
        <v>28</v>
      </c>
      <c r="H23" s="114">
        <f>SUM(H10:H22)</f>
        <v>260</v>
      </c>
      <c r="I23" s="18" t="s">
        <v>28</v>
      </c>
      <c r="J23" s="18" t="s">
        <v>28</v>
      </c>
      <c r="K23" s="18" t="s">
        <v>28</v>
      </c>
      <c r="L23" s="84" t="s">
        <v>81</v>
      </c>
      <c r="M23" s="18"/>
      <c r="N23" s="69"/>
      <c r="O23" s="18" t="s">
        <v>28</v>
      </c>
      <c r="P23" s="18"/>
      <c r="Q23" s="18"/>
      <c r="R23" s="18"/>
      <c r="S23" s="18"/>
      <c r="T23" s="18"/>
      <c r="U23" s="18"/>
      <c r="V23" s="18"/>
      <c r="W23" s="18"/>
      <c r="X23" s="18"/>
      <c r="Y23" s="18"/>
      <c r="Z23" s="18"/>
      <c r="AA23" s="18"/>
      <c r="AB23" s="18"/>
      <c r="AC23" s="14"/>
      <c r="AD23" s="14"/>
      <c r="AE23" s="18" t="s">
        <v>28</v>
      </c>
    </row>
  </sheetData>
  <mergeCells count="8">
    <mergeCell ref="D2:AE2"/>
    <mergeCell ref="D3:AE3"/>
    <mergeCell ref="D7:AD7"/>
    <mergeCell ref="D8:AD8"/>
    <mergeCell ref="D9:AD9"/>
    <mergeCell ref="D4:AD4"/>
    <mergeCell ref="D5:AD5"/>
    <mergeCell ref="D6:AD6"/>
  </mergeCells>
  <pageMargins left="0.25" right="0.25" top="0.75" bottom="0.75" header="0.51180555555555496" footer="0.51180555555555496"/>
  <pageSetup paperSize="9" scale="70" firstPageNumber="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AMH61"/>
  <sheetViews>
    <sheetView topLeftCell="D1" zoomScaleNormal="100" workbookViewId="0">
      <pane ySplit="1" topLeftCell="A2" activePane="bottomLeft" state="frozen"/>
      <selection activeCell="N19" sqref="N19"/>
      <selection pane="bottomLeft" activeCell="AF26" sqref="AF26"/>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A4" s="12"/>
      <c r="B4" s="13"/>
      <c r="C4" s="13"/>
      <c r="D4" s="182" t="s">
        <v>275</v>
      </c>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
    </row>
    <row r="5" spans="1:31" s="1" customFormat="1" ht="26.25" customHeight="1" x14ac:dyDescent="0.25">
      <c r="A5" s="12"/>
      <c r="B5" s="13"/>
      <c r="C5" s="13"/>
      <c r="D5" s="178" t="s">
        <v>39</v>
      </c>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8"/>
    </row>
    <row r="6" spans="1:31" s="1" customFormat="1" ht="15" customHeight="1" x14ac:dyDescent="0.25">
      <c r="A6" s="12"/>
      <c r="B6" s="13"/>
      <c r="C6" s="13"/>
      <c r="D6" s="180" t="s">
        <v>40</v>
      </c>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
    </row>
    <row r="7" spans="1:31" s="1" customFormat="1" ht="30.75" customHeight="1" x14ac:dyDescent="0.25">
      <c r="A7" s="12"/>
      <c r="B7" s="13"/>
      <c r="C7" s="13"/>
      <c r="D7" s="176" t="s">
        <v>41</v>
      </c>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8"/>
    </row>
    <row r="8" spans="1:31" s="1" customFormat="1" ht="15" customHeight="1" x14ac:dyDescent="0.25">
      <c r="A8" s="12"/>
      <c r="B8" s="13"/>
      <c r="C8" s="13"/>
      <c r="D8" s="181" t="s">
        <v>82</v>
      </c>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
    </row>
    <row r="9" spans="1:31" s="1" customFormat="1" ht="15" customHeight="1" x14ac:dyDescent="0.25">
      <c r="A9" s="12"/>
      <c r="B9" s="13"/>
      <c r="C9" s="13"/>
      <c r="D9" s="176" t="s">
        <v>42</v>
      </c>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8"/>
    </row>
    <row r="10" spans="1:31" s="1" customFormat="1" ht="15" customHeight="1" x14ac:dyDescent="0.25">
      <c r="A10" s="12"/>
      <c r="B10" s="13"/>
      <c r="C10" s="13"/>
      <c r="D10" s="177" t="s">
        <v>43</v>
      </c>
      <c r="E10" s="177"/>
      <c r="F10" s="177"/>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8"/>
    </row>
    <row r="11" spans="1:31" s="1" customFormat="1" ht="30" x14ac:dyDescent="0.25">
      <c r="A11" s="12"/>
      <c r="B11" s="13"/>
      <c r="C11" s="13"/>
      <c r="D11" s="20" t="s">
        <v>276</v>
      </c>
      <c r="E11" s="58" t="s">
        <v>83</v>
      </c>
      <c r="F11" s="14" t="s">
        <v>27</v>
      </c>
      <c r="G11" s="16">
        <v>5</v>
      </c>
      <c r="H11" s="74">
        <v>10</v>
      </c>
      <c r="I11" s="18"/>
      <c r="J11" s="18"/>
      <c r="K11" s="18"/>
      <c r="L11" s="85"/>
      <c r="M11" s="18"/>
      <c r="N11" s="72"/>
      <c r="O11" s="18"/>
      <c r="P11" s="18"/>
      <c r="Q11" s="18"/>
      <c r="R11" s="18"/>
      <c r="S11" s="18"/>
      <c r="T11" s="18"/>
      <c r="U11" s="18">
        <v>5</v>
      </c>
      <c r="V11" s="18"/>
      <c r="W11" s="18"/>
      <c r="X11" s="18"/>
      <c r="Y11" s="18"/>
      <c r="Z11" s="18"/>
      <c r="AA11" s="18"/>
      <c r="AB11" s="18"/>
      <c r="AC11" s="14"/>
      <c r="AD11" s="14"/>
      <c r="AE11" s="18"/>
    </row>
    <row r="12" spans="1:31" s="1" customFormat="1" ht="30" x14ac:dyDescent="0.25">
      <c r="A12" s="12"/>
      <c r="B12" s="13"/>
      <c r="C12" s="13"/>
      <c r="D12" s="20" t="s">
        <v>277</v>
      </c>
      <c r="E12" s="58" t="s">
        <v>84</v>
      </c>
      <c r="F12" s="14" t="s">
        <v>27</v>
      </c>
      <c r="G12" s="16">
        <v>5</v>
      </c>
      <c r="H12" s="74">
        <v>10</v>
      </c>
      <c r="I12" s="18"/>
      <c r="J12" s="18"/>
      <c r="K12" s="18"/>
      <c r="L12" s="85"/>
      <c r="M12" s="18"/>
      <c r="N12" s="72"/>
      <c r="O12" s="18"/>
      <c r="P12" s="18"/>
      <c r="Q12" s="18"/>
      <c r="R12" s="18"/>
      <c r="S12" s="18"/>
      <c r="T12" s="18"/>
      <c r="U12" s="18">
        <v>5</v>
      </c>
      <c r="V12" s="18"/>
      <c r="W12" s="18"/>
      <c r="X12" s="18"/>
      <c r="Y12" s="18"/>
      <c r="Z12" s="18"/>
      <c r="AA12" s="18"/>
      <c r="AB12" s="18"/>
      <c r="AC12" s="14"/>
      <c r="AD12" s="14"/>
      <c r="AE12" s="18"/>
    </row>
    <row r="13" spans="1:31" s="1" customFormat="1" ht="30" x14ac:dyDescent="0.25">
      <c r="A13" s="12"/>
      <c r="B13" s="13"/>
      <c r="C13" s="13"/>
      <c r="D13" s="20" t="s">
        <v>278</v>
      </c>
      <c r="E13" s="58" t="s">
        <v>85</v>
      </c>
      <c r="F13" s="14" t="s">
        <v>27</v>
      </c>
      <c r="G13" s="16">
        <v>2</v>
      </c>
      <c r="H13" s="74">
        <v>2</v>
      </c>
      <c r="I13" s="14"/>
      <c r="J13" s="14"/>
      <c r="K13" s="14"/>
      <c r="L13" s="83"/>
      <c r="M13" s="14"/>
      <c r="N13" s="68"/>
      <c r="O13" s="14"/>
      <c r="P13" s="14"/>
      <c r="Q13" s="18"/>
      <c r="R13" s="18"/>
      <c r="S13" s="18"/>
      <c r="T13" s="18"/>
      <c r="U13" s="18">
        <v>2</v>
      </c>
      <c r="V13" s="18"/>
      <c r="W13" s="18"/>
      <c r="X13" s="18"/>
      <c r="Y13" s="18"/>
      <c r="Z13" s="18"/>
      <c r="AA13" s="18"/>
      <c r="AB13" s="18"/>
      <c r="AC13" s="14"/>
      <c r="AD13" s="14"/>
      <c r="AE13" s="18"/>
    </row>
    <row r="14" spans="1:31" s="1" customFormat="1" ht="60" x14ac:dyDescent="0.25">
      <c r="A14" s="12"/>
      <c r="B14" s="13"/>
      <c r="C14" s="13"/>
      <c r="D14" s="20" t="s">
        <v>256</v>
      </c>
      <c r="E14" s="36" t="s">
        <v>128</v>
      </c>
      <c r="F14" s="14" t="s">
        <v>27</v>
      </c>
      <c r="G14" s="16">
        <v>8</v>
      </c>
      <c r="H14" s="74">
        <v>16</v>
      </c>
      <c r="I14" s="14"/>
      <c r="J14" s="14"/>
      <c r="K14" s="14"/>
      <c r="L14" s="83"/>
      <c r="M14" s="14"/>
      <c r="N14" s="68"/>
      <c r="O14" s="14"/>
      <c r="P14" s="14"/>
      <c r="Q14" s="18"/>
      <c r="R14" s="18"/>
      <c r="S14" s="18"/>
      <c r="T14" s="18"/>
      <c r="U14" s="18">
        <v>8</v>
      </c>
      <c r="V14" s="18"/>
      <c r="W14" s="18"/>
      <c r="X14" s="18"/>
      <c r="Y14" s="18"/>
      <c r="Z14" s="18"/>
      <c r="AA14" s="18"/>
      <c r="AB14" s="18"/>
      <c r="AC14" s="14"/>
      <c r="AD14" s="14"/>
      <c r="AE14" s="18"/>
    </row>
    <row r="15" spans="1:31" s="1" customFormat="1" ht="30" x14ac:dyDescent="0.25">
      <c r="A15" s="12"/>
      <c r="B15" s="13"/>
      <c r="C15" s="13"/>
      <c r="D15" s="20" t="s">
        <v>279</v>
      </c>
      <c r="E15" s="37" t="s">
        <v>86</v>
      </c>
      <c r="F15" s="14" t="s">
        <v>27</v>
      </c>
      <c r="G15" s="16">
        <v>10</v>
      </c>
      <c r="H15" s="74">
        <v>2</v>
      </c>
      <c r="I15" s="18"/>
      <c r="J15" s="18"/>
      <c r="K15" s="18"/>
      <c r="L15" s="85"/>
      <c r="M15" s="18"/>
      <c r="N15" s="72"/>
      <c r="O15" s="18"/>
      <c r="P15" s="18"/>
      <c r="Q15" s="18"/>
      <c r="R15" s="18"/>
      <c r="S15" s="18"/>
      <c r="T15" s="18"/>
      <c r="U15" s="18">
        <v>10</v>
      </c>
      <c r="V15" s="18"/>
      <c r="W15" s="18"/>
      <c r="X15" s="18"/>
      <c r="Y15" s="18"/>
      <c r="Z15" s="18"/>
      <c r="AA15" s="18"/>
      <c r="AB15" s="18"/>
      <c r="AC15" s="14"/>
      <c r="AD15" s="14"/>
      <c r="AE15" s="18"/>
    </row>
    <row r="16" spans="1:31" s="1" customFormat="1" ht="15" customHeight="1" x14ac:dyDescent="0.25">
      <c r="A16" s="12"/>
      <c r="B16" s="13"/>
      <c r="C16" s="13"/>
      <c r="D16" s="20" t="s">
        <v>280</v>
      </c>
      <c r="E16" s="37" t="s">
        <v>87</v>
      </c>
      <c r="F16" s="14" t="s">
        <v>27</v>
      </c>
      <c r="G16" s="16">
        <v>6</v>
      </c>
      <c r="H16" s="74">
        <v>2</v>
      </c>
      <c r="I16" s="18"/>
      <c r="J16" s="18"/>
      <c r="K16" s="18"/>
      <c r="L16" s="85"/>
      <c r="M16" s="18"/>
      <c r="N16" s="72"/>
      <c r="O16" s="18"/>
      <c r="P16" s="18"/>
      <c r="Q16" s="18"/>
      <c r="R16" s="18"/>
      <c r="S16" s="18"/>
      <c r="T16" s="18"/>
      <c r="U16" s="18">
        <v>6</v>
      </c>
      <c r="V16" s="18"/>
      <c r="W16" s="18"/>
      <c r="X16" s="18"/>
      <c r="Y16" s="18"/>
      <c r="Z16" s="18"/>
      <c r="AA16" s="18"/>
      <c r="AB16" s="18"/>
      <c r="AC16" s="14"/>
      <c r="AD16" s="14"/>
      <c r="AE16" s="18"/>
    </row>
    <row r="17" spans="1:31" s="1" customFormat="1" ht="45" x14ac:dyDescent="0.25">
      <c r="A17" s="12"/>
      <c r="B17" s="13"/>
      <c r="C17" s="13"/>
      <c r="D17" s="20" t="s">
        <v>281</v>
      </c>
      <c r="E17" s="59" t="s">
        <v>129</v>
      </c>
      <c r="F17" s="14" t="s">
        <v>27</v>
      </c>
      <c r="G17" s="16">
        <v>1</v>
      </c>
      <c r="H17" s="74">
        <v>2</v>
      </c>
      <c r="I17" s="18"/>
      <c r="J17" s="18"/>
      <c r="K17" s="18"/>
      <c r="L17" s="85"/>
      <c r="M17" s="18"/>
      <c r="N17" s="72"/>
      <c r="O17" s="18"/>
      <c r="P17" s="18"/>
      <c r="Q17" s="18"/>
      <c r="R17" s="18"/>
      <c r="S17" s="18"/>
      <c r="T17" s="18"/>
      <c r="U17" s="41">
        <v>1</v>
      </c>
      <c r="V17" s="18"/>
      <c r="W17" s="18"/>
      <c r="X17" s="18"/>
      <c r="Y17" s="18"/>
      <c r="Z17" s="18"/>
      <c r="AA17" s="18"/>
      <c r="AB17" s="18"/>
      <c r="AC17" s="14"/>
      <c r="AD17" s="14"/>
      <c r="AE17" s="18"/>
    </row>
    <row r="18" spans="1:31" s="1" customFormat="1" ht="45" x14ac:dyDescent="0.25">
      <c r="A18" s="12"/>
      <c r="B18" s="13"/>
      <c r="C18" s="13"/>
      <c r="D18" s="20" t="s">
        <v>282</v>
      </c>
      <c r="E18" s="59" t="s">
        <v>130</v>
      </c>
      <c r="F18" s="14" t="s">
        <v>27</v>
      </c>
      <c r="G18" s="16">
        <v>1</v>
      </c>
      <c r="H18" s="74">
        <v>2</v>
      </c>
      <c r="I18" s="18"/>
      <c r="J18" s="18"/>
      <c r="K18" s="18"/>
      <c r="L18" s="85"/>
      <c r="M18" s="18"/>
      <c r="N18" s="72"/>
      <c r="O18" s="18"/>
      <c r="P18" s="18"/>
      <c r="Q18" s="18"/>
      <c r="R18" s="18"/>
      <c r="S18" s="18"/>
      <c r="T18" s="18"/>
      <c r="U18" s="41">
        <v>1</v>
      </c>
      <c r="V18" s="18"/>
      <c r="W18" s="18"/>
      <c r="X18" s="18"/>
      <c r="Y18" s="18"/>
      <c r="Z18" s="18"/>
      <c r="AA18" s="18"/>
      <c r="AB18" s="18"/>
      <c r="AC18" s="14"/>
      <c r="AD18" s="14"/>
      <c r="AE18" s="18"/>
    </row>
    <row r="19" spans="1:31" s="1" customFormat="1" ht="60" x14ac:dyDescent="0.25">
      <c r="A19" s="12"/>
      <c r="B19" s="13"/>
      <c r="C19" s="13"/>
      <c r="D19" s="20" t="s">
        <v>283</v>
      </c>
      <c r="E19" s="59" t="s">
        <v>131</v>
      </c>
      <c r="F19" s="14" t="s">
        <v>27</v>
      </c>
      <c r="G19" s="16">
        <v>1</v>
      </c>
      <c r="H19" s="74">
        <v>2</v>
      </c>
      <c r="I19" s="18"/>
      <c r="J19" s="18"/>
      <c r="K19" s="18"/>
      <c r="L19" s="85"/>
      <c r="M19" s="18"/>
      <c r="N19" s="72"/>
      <c r="O19" s="18"/>
      <c r="P19" s="18"/>
      <c r="Q19" s="18"/>
      <c r="R19" s="18"/>
      <c r="S19" s="18"/>
      <c r="T19" s="18"/>
      <c r="U19" s="41">
        <v>1</v>
      </c>
      <c r="V19" s="18"/>
      <c r="W19" s="18"/>
      <c r="X19" s="18"/>
      <c r="Y19" s="18"/>
      <c r="Z19" s="18"/>
      <c r="AA19" s="18"/>
      <c r="AB19" s="18"/>
      <c r="AC19" s="14"/>
      <c r="AD19" s="14"/>
      <c r="AE19" s="18"/>
    </row>
    <row r="20" spans="1:31" s="1" customFormat="1" ht="60" x14ac:dyDescent="0.25">
      <c r="A20" s="12"/>
      <c r="B20" s="13"/>
      <c r="C20" s="13"/>
      <c r="D20" s="20" t="s">
        <v>284</v>
      </c>
      <c r="E20" s="59" t="s">
        <v>132</v>
      </c>
      <c r="F20" s="14" t="s">
        <v>27</v>
      </c>
      <c r="G20" s="16">
        <v>1</v>
      </c>
      <c r="H20" s="74">
        <v>2</v>
      </c>
      <c r="I20" s="18"/>
      <c r="J20" s="18"/>
      <c r="K20" s="18"/>
      <c r="L20" s="85"/>
      <c r="M20" s="18"/>
      <c r="N20" s="72"/>
      <c r="O20" s="18"/>
      <c r="P20" s="18"/>
      <c r="Q20" s="18"/>
      <c r="R20" s="18"/>
      <c r="S20" s="18"/>
      <c r="T20" s="18"/>
      <c r="U20" s="41">
        <v>1</v>
      </c>
      <c r="V20" s="18"/>
      <c r="W20" s="18"/>
      <c r="X20" s="18"/>
      <c r="Y20" s="18"/>
      <c r="Z20" s="18"/>
      <c r="AA20" s="18"/>
      <c r="AB20" s="18"/>
      <c r="AC20" s="14"/>
      <c r="AD20" s="14"/>
      <c r="AE20" s="18"/>
    </row>
    <row r="21" spans="1:31" s="1" customFormat="1" ht="45" x14ac:dyDescent="0.25">
      <c r="A21" s="12"/>
      <c r="B21" s="13"/>
      <c r="C21" s="13"/>
      <c r="D21" s="20" t="s">
        <v>285</v>
      </c>
      <c r="E21" s="59" t="s">
        <v>133</v>
      </c>
      <c r="F21" s="14" t="s">
        <v>27</v>
      </c>
      <c r="G21" s="16">
        <v>1</v>
      </c>
      <c r="H21" s="74">
        <v>2</v>
      </c>
      <c r="I21" s="18"/>
      <c r="J21" s="18"/>
      <c r="K21" s="18"/>
      <c r="L21" s="85"/>
      <c r="M21" s="18"/>
      <c r="N21" s="72"/>
      <c r="O21" s="18"/>
      <c r="P21" s="18"/>
      <c r="Q21" s="18"/>
      <c r="R21" s="18"/>
      <c r="S21" s="18"/>
      <c r="T21" s="18"/>
      <c r="U21" s="41">
        <v>1</v>
      </c>
      <c r="V21" s="18"/>
      <c r="W21" s="18"/>
      <c r="X21" s="18"/>
      <c r="Y21" s="18"/>
      <c r="Z21" s="18"/>
      <c r="AA21" s="18"/>
      <c r="AB21" s="18"/>
      <c r="AC21" s="14"/>
      <c r="AD21" s="14"/>
      <c r="AE21" s="18"/>
    </row>
    <row r="22" spans="1:31" s="1" customFormat="1" ht="45" x14ac:dyDescent="0.25">
      <c r="A22" s="12"/>
      <c r="B22" s="13"/>
      <c r="C22" s="13"/>
      <c r="D22" s="20" t="s">
        <v>286</v>
      </c>
      <c r="E22" s="59" t="s">
        <v>134</v>
      </c>
      <c r="F22" s="14" t="s">
        <v>27</v>
      </c>
      <c r="G22" s="16">
        <v>1</v>
      </c>
      <c r="H22" s="74">
        <v>2</v>
      </c>
      <c r="I22" s="18"/>
      <c r="J22" s="18"/>
      <c r="K22" s="18"/>
      <c r="L22" s="85"/>
      <c r="M22" s="18"/>
      <c r="N22" s="72"/>
      <c r="O22" s="18"/>
      <c r="P22" s="18"/>
      <c r="Q22" s="18"/>
      <c r="R22" s="18"/>
      <c r="S22" s="18"/>
      <c r="T22" s="18"/>
      <c r="U22" s="41">
        <v>1</v>
      </c>
      <c r="V22" s="18"/>
      <c r="W22" s="18"/>
      <c r="X22" s="18"/>
      <c r="Y22" s="18"/>
      <c r="Z22" s="18"/>
      <c r="AA22" s="18"/>
      <c r="AB22" s="18"/>
      <c r="AC22" s="14"/>
      <c r="AD22" s="14"/>
      <c r="AE22" s="18"/>
    </row>
    <row r="23" spans="1:31" s="1" customFormat="1" ht="45" x14ac:dyDescent="0.25">
      <c r="A23" s="12"/>
      <c r="B23" s="13"/>
      <c r="C23" s="13"/>
      <c r="D23" s="20" t="s">
        <v>287</v>
      </c>
      <c r="E23" s="59" t="s">
        <v>135</v>
      </c>
      <c r="F23" s="14" t="s">
        <v>27</v>
      </c>
      <c r="G23" s="16">
        <v>1</v>
      </c>
      <c r="H23" s="74">
        <v>2</v>
      </c>
      <c r="I23" s="18"/>
      <c r="J23" s="18"/>
      <c r="K23" s="18"/>
      <c r="L23" s="85"/>
      <c r="M23" s="18"/>
      <c r="N23" s="72"/>
      <c r="O23" s="18"/>
      <c r="P23" s="18"/>
      <c r="Q23" s="18"/>
      <c r="R23" s="18"/>
      <c r="S23" s="18"/>
      <c r="T23" s="18"/>
      <c r="U23" s="41">
        <v>1</v>
      </c>
      <c r="V23" s="18"/>
      <c r="W23" s="18"/>
      <c r="X23" s="18"/>
      <c r="Y23" s="18"/>
      <c r="Z23" s="18"/>
      <c r="AA23" s="18"/>
      <c r="AB23" s="18"/>
      <c r="AC23" s="14"/>
      <c r="AD23" s="14"/>
      <c r="AE23" s="18"/>
    </row>
    <row r="24" spans="1:31" s="1" customFormat="1" ht="45" x14ac:dyDescent="0.25">
      <c r="A24" s="12"/>
      <c r="B24" s="13"/>
      <c r="C24" s="13"/>
      <c r="D24" s="20" t="s">
        <v>288</v>
      </c>
      <c r="E24" s="59" t="s">
        <v>136</v>
      </c>
      <c r="F24" s="14" t="s">
        <v>27</v>
      </c>
      <c r="G24" s="16">
        <v>1</v>
      </c>
      <c r="H24" s="74">
        <v>2</v>
      </c>
      <c r="I24" s="18"/>
      <c r="J24" s="18"/>
      <c r="K24" s="18"/>
      <c r="L24" s="85"/>
      <c r="M24" s="18"/>
      <c r="N24" s="72"/>
      <c r="O24" s="18"/>
      <c r="P24" s="18"/>
      <c r="Q24" s="18"/>
      <c r="R24" s="18"/>
      <c r="S24" s="18"/>
      <c r="T24" s="18"/>
      <c r="U24" s="41">
        <v>1</v>
      </c>
      <c r="V24" s="18"/>
      <c r="W24" s="18"/>
      <c r="X24" s="18"/>
      <c r="Y24" s="18"/>
      <c r="Z24" s="18"/>
      <c r="AA24" s="18"/>
      <c r="AB24" s="18"/>
      <c r="AC24" s="14"/>
      <c r="AD24" s="14"/>
      <c r="AE24" s="18"/>
    </row>
    <row r="25" spans="1:31" s="1" customFormat="1" ht="45" x14ac:dyDescent="0.25">
      <c r="A25" s="12"/>
      <c r="B25" s="13"/>
      <c r="C25" s="13"/>
      <c r="D25" s="20" t="s">
        <v>289</v>
      </c>
      <c r="E25" s="59" t="s">
        <v>137</v>
      </c>
      <c r="F25" s="14" t="s">
        <v>27</v>
      </c>
      <c r="G25" s="16">
        <v>1</v>
      </c>
      <c r="H25" s="74">
        <v>2</v>
      </c>
      <c r="I25" s="18"/>
      <c r="J25" s="18"/>
      <c r="K25" s="18"/>
      <c r="L25" s="85"/>
      <c r="M25" s="18"/>
      <c r="N25" s="72"/>
      <c r="O25" s="18"/>
      <c r="P25" s="18"/>
      <c r="Q25" s="18"/>
      <c r="R25" s="18"/>
      <c r="S25" s="18"/>
      <c r="T25" s="18"/>
      <c r="U25" s="41">
        <v>1</v>
      </c>
      <c r="V25" s="18"/>
      <c r="W25" s="18"/>
      <c r="X25" s="18"/>
      <c r="Y25" s="18"/>
      <c r="Z25" s="18"/>
      <c r="AA25" s="18"/>
      <c r="AB25" s="18"/>
      <c r="AC25" s="14"/>
      <c r="AD25" s="14"/>
      <c r="AE25" s="18"/>
    </row>
    <row r="26" spans="1:31" s="1" customFormat="1" ht="45" x14ac:dyDescent="0.25">
      <c r="A26" s="12"/>
      <c r="B26" s="13"/>
      <c r="C26" s="13"/>
      <c r="D26" s="20" t="s">
        <v>290</v>
      </c>
      <c r="E26" s="59" t="s">
        <v>138</v>
      </c>
      <c r="F26" s="14" t="s">
        <v>27</v>
      </c>
      <c r="G26" s="16">
        <v>1</v>
      </c>
      <c r="H26" s="74">
        <v>2</v>
      </c>
      <c r="I26" s="18"/>
      <c r="J26" s="18"/>
      <c r="K26" s="18"/>
      <c r="L26" s="85"/>
      <c r="M26" s="18"/>
      <c r="N26" s="72"/>
      <c r="O26" s="18"/>
      <c r="P26" s="18"/>
      <c r="Q26" s="18"/>
      <c r="R26" s="18"/>
      <c r="S26" s="18"/>
      <c r="T26" s="18"/>
      <c r="U26" s="41">
        <v>1</v>
      </c>
      <c r="V26" s="18"/>
      <c r="W26" s="18"/>
      <c r="X26" s="18"/>
      <c r="Y26" s="18"/>
      <c r="Z26" s="18"/>
      <c r="AA26" s="18"/>
      <c r="AB26" s="18"/>
      <c r="AC26" s="14"/>
      <c r="AD26" s="14"/>
      <c r="AE26" s="18"/>
    </row>
    <row r="27" spans="1:31" s="1" customFormat="1" ht="30" x14ac:dyDescent="0.25">
      <c r="A27" s="12"/>
      <c r="B27" s="13"/>
      <c r="C27" s="13"/>
      <c r="D27" s="12"/>
      <c r="E27" s="17" t="s">
        <v>257</v>
      </c>
      <c r="F27" s="14" t="s">
        <v>28</v>
      </c>
      <c r="G27" s="16" t="s">
        <v>28</v>
      </c>
      <c r="H27" s="114">
        <f>SUM(H11:H26)</f>
        <v>62</v>
      </c>
      <c r="I27" s="18" t="s">
        <v>28</v>
      </c>
      <c r="J27" s="18" t="s">
        <v>28</v>
      </c>
      <c r="K27" s="18" t="s">
        <v>28</v>
      </c>
      <c r="L27" s="84" t="s">
        <v>88</v>
      </c>
      <c r="M27" s="18"/>
      <c r="N27" s="69"/>
      <c r="O27" s="18" t="s">
        <v>28</v>
      </c>
      <c r="P27" s="18"/>
      <c r="Q27" s="18"/>
      <c r="R27" s="18"/>
      <c r="S27" s="18"/>
      <c r="T27" s="18"/>
      <c r="U27" s="18"/>
      <c r="V27" s="18"/>
      <c r="W27" s="18"/>
      <c r="X27" s="18"/>
      <c r="Y27" s="18"/>
      <c r="Z27" s="18"/>
      <c r="AA27" s="18"/>
      <c r="AB27" s="18"/>
      <c r="AC27" s="14"/>
      <c r="AD27" s="14"/>
      <c r="AE27" s="18" t="s">
        <v>28</v>
      </c>
    </row>
    <row r="28" spans="1: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1: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1: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1: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1: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1" customFormat="1" x14ac:dyDescent="0.25">
      <c r="D46" s="88"/>
      <c r="E46" s="92"/>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1" customFormat="1" x14ac:dyDescent="0.25">
      <c r="D47" s="88"/>
      <c r="E47" s="92"/>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1" customFormat="1" x14ac:dyDescent="0.25">
      <c r="D48" s="88"/>
      <c r="E48" s="92"/>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1" customFormat="1" x14ac:dyDescent="0.25">
      <c r="D49" s="88"/>
      <c r="E49" s="92"/>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1" customFormat="1" x14ac:dyDescent="0.25">
      <c r="D50" s="88"/>
      <c r="E50" s="92"/>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row r="51" spans="4:31" s="1" customFormat="1" x14ac:dyDescent="0.25">
      <c r="D51" s="88"/>
      <c r="E51" s="92"/>
      <c r="F51" s="89"/>
      <c r="G51" s="90"/>
      <c r="H51" s="90"/>
      <c r="I51" s="89"/>
      <c r="J51" s="89"/>
      <c r="K51" s="89"/>
      <c r="L51" s="89"/>
      <c r="M51" s="89"/>
      <c r="N51" s="89"/>
      <c r="O51" s="89"/>
      <c r="P51" s="89"/>
      <c r="Q51" s="89"/>
      <c r="R51" s="89"/>
      <c r="S51" s="89"/>
      <c r="T51" s="89"/>
      <c r="U51" s="89"/>
      <c r="V51" s="89"/>
      <c r="W51" s="89"/>
      <c r="X51" s="89"/>
      <c r="Y51" s="89"/>
      <c r="Z51" s="89"/>
      <c r="AA51" s="89"/>
      <c r="AB51" s="89"/>
      <c r="AC51" s="91"/>
      <c r="AD51" s="91"/>
      <c r="AE51" s="89"/>
    </row>
    <row r="52" spans="4:31" s="1" customFormat="1" x14ac:dyDescent="0.25">
      <c r="D52" s="88"/>
      <c r="E52" s="92"/>
      <c r="F52" s="89"/>
      <c r="G52" s="90"/>
      <c r="H52" s="90"/>
      <c r="I52" s="89"/>
      <c r="J52" s="89"/>
      <c r="K52" s="89"/>
      <c r="L52" s="89"/>
      <c r="M52" s="89"/>
      <c r="N52" s="89"/>
      <c r="O52" s="89"/>
      <c r="P52" s="89"/>
      <c r="Q52" s="89"/>
      <c r="R52" s="89"/>
      <c r="S52" s="89"/>
      <c r="T52" s="89"/>
      <c r="U52" s="89"/>
      <c r="V52" s="89"/>
      <c r="W52" s="89"/>
      <c r="X52" s="89"/>
      <c r="Y52" s="89"/>
      <c r="Z52" s="89"/>
      <c r="AA52" s="89"/>
      <c r="AB52" s="89"/>
      <c r="AC52" s="91"/>
      <c r="AD52" s="91"/>
      <c r="AE52" s="89"/>
    </row>
    <row r="53" spans="4:31" s="1" customFormat="1" x14ac:dyDescent="0.25">
      <c r="D53" s="88"/>
      <c r="E53" s="92"/>
      <c r="F53" s="89"/>
      <c r="G53" s="90"/>
      <c r="H53" s="90"/>
      <c r="I53" s="89"/>
      <c r="J53" s="89"/>
      <c r="K53" s="89"/>
      <c r="L53" s="89"/>
      <c r="M53" s="89"/>
      <c r="N53" s="89"/>
      <c r="O53" s="89"/>
      <c r="P53" s="89"/>
      <c r="Q53" s="89"/>
      <c r="R53" s="89"/>
      <c r="S53" s="89"/>
      <c r="T53" s="89"/>
      <c r="U53" s="89"/>
      <c r="V53" s="89"/>
      <c r="W53" s="89"/>
      <c r="X53" s="89"/>
      <c r="Y53" s="89"/>
      <c r="Z53" s="89"/>
      <c r="AA53" s="89"/>
      <c r="AB53" s="89"/>
      <c r="AC53" s="91"/>
      <c r="AD53" s="91"/>
      <c r="AE53" s="89"/>
    </row>
    <row r="54" spans="4:31" s="1" customFormat="1" x14ac:dyDescent="0.25">
      <c r="D54" s="88"/>
      <c r="E54" s="92"/>
      <c r="F54" s="89"/>
      <c r="G54" s="90"/>
      <c r="H54" s="90"/>
      <c r="I54" s="89"/>
      <c r="J54" s="89"/>
      <c r="K54" s="89"/>
      <c r="L54" s="89"/>
      <c r="M54" s="89"/>
      <c r="N54" s="89"/>
      <c r="O54" s="89"/>
      <c r="P54" s="89"/>
      <c r="Q54" s="89"/>
      <c r="R54" s="89"/>
      <c r="S54" s="89"/>
      <c r="T54" s="89"/>
      <c r="U54" s="89"/>
      <c r="V54" s="89"/>
      <c r="W54" s="89"/>
      <c r="X54" s="89"/>
      <c r="Y54" s="89"/>
      <c r="Z54" s="89"/>
      <c r="AA54" s="89"/>
      <c r="AB54" s="89"/>
      <c r="AC54" s="91"/>
      <c r="AD54" s="91"/>
      <c r="AE54" s="89"/>
    </row>
    <row r="55" spans="4:31" s="1" customFormat="1" x14ac:dyDescent="0.25">
      <c r="D55" s="88"/>
      <c r="E55" s="92"/>
      <c r="F55" s="89"/>
      <c r="G55" s="90"/>
      <c r="H55" s="90"/>
      <c r="I55" s="89"/>
      <c r="J55" s="89"/>
      <c r="K55" s="89"/>
      <c r="L55" s="89"/>
      <c r="M55" s="89"/>
      <c r="N55" s="89"/>
      <c r="O55" s="89"/>
      <c r="P55" s="89"/>
      <c r="Q55" s="89"/>
      <c r="R55" s="89"/>
      <c r="S55" s="89"/>
      <c r="T55" s="89"/>
      <c r="U55" s="89"/>
      <c r="V55" s="89"/>
      <c r="W55" s="89"/>
      <c r="X55" s="89"/>
      <c r="Y55" s="89"/>
      <c r="Z55" s="89"/>
      <c r="AA55" s="89"/>
      <c r="AB55" s="89"/>
      <c r="AC55" s="91"/>
      <c r="AD55" s="91"/>
      <c r="AE55" s="89"/>
    </row>
    <row r="56" spans="4:31" s="1" customFormat="1" x14ac:dyDescent="0.25">
      <c r="D56" s="88"/>
      <c r="E56" s="92"/>
      <c r="F56" s="89"/>
      <c r="G56" s="90"/>
      <c r="H56" s="90"/>
      <c r="I56" s="89"/>
      <c r="J56" s="89"/>
      <c r="K56" s="89"/>
      <c r="L56" s="89"/>
      <c r="M56" s="89"/>
      <c r="N56" s="89"/>
      <c r="O56" s="89"/>
      <c r="P56" s="89"/>
      <c r="Q56" s="89"/>
      <c r="R56" s="89"/>
      <c r="S56" s="89"/>
      <c r="T56" s="89"/>
      <c r="U56" s="89"/>
      <c r="V56" s="89"/>
      <c r="W56" s="89"/>
      <c r="X56" s="89"/>
      <c r="Y56" s="89"/>
      <c r="Z56" s="89"/>
      <c r="AA56" s="89"/>
      <c r="AB56" s="89"/>
      <c r="AC56" s="91"/>
      <c r="AD56" s="91"/>
      <c r="AE56" s="89"/>
    </row>
    <row r="57" spans="4:31" s="1" customFormat="1" x14ac:dyDescent="0.25">
      <c r="D57" s="88"/>
      <c r="E57" s="92"/>
      <c r="F57" s="89"/>
      <c r="G57" s="90"/>
      <c r="H57" s="90"/>
      <c r="I57" s="89"/>
      <c r="J57" s="89"/>
      <c r="K57" s="89"/>
      <c r="L57" s="89"/>
      <c r="M57" s="89"/>
      <c r="N57" s="89"/>
      <c r="O57" s="89"/>
      <c r="P57" s="89"/>
      <c r="Q57" s="89"/>
      <c r="R57" s="89"/>
      <c r="S57" s="89"/>
      <c r="T57" s="89"/>
      <c r="U57" s="89"/>
      <c r="V57" s="89"/>
      <c r="W57" s="89"/>
      <c r="X57" s="89"/>
      <c r="Y57" s="89"/>
      <c r="Z57" s="89"/>
      <c r="AA57" s="89"/>
      <c r="AB57" s="89"/>
      <c r="AC57" s="91"/>
      <c r="AD57" s="91"/>
      <c r="AE57" s="89"/>
    </row>
    <row r="58" spans="4:31" s="1" customFormat="1" x14ac:dyDescent="0.25">
      <c r="D58" s="88"/>
      <c r="E58" s="92"/>
      <c r="F58" s="89"/>
      <c r="G58" s="90"/>
      <c r="H58" s="90"/>
      <c r="I58" s="89"/>
      <c r="J58" s="89"/>
      <c r="K58" s="89"/>
      <c r="L58" s="89"/>
      <c r="M58" s="89"/>
      <c r="N58" s="89"/>
      <c r="O58" s="89"/>
      <c r="P58" s="89"/>
      <c r="Q58" s="89"/>
      <c r="R58" s="89"/>
      <c r="S58" s="89"/>
      <c r="T58" s="89"/>
      <c r="U58" s="89"/>
      <c r="V58" s="89"/>
      <c r="W58" s="89"/>
      <c r="X58" s="89"/>
      <c r="Y58" s="89"/>
      <c r="Z58" s="89"/>
      <c r="AA58" s="89"/>
      <c r="AB58" s="89"/>
      <c r="AC58" s="91"/>
      <c r="AD58" s="91"/>
      <c r="AE58" s="89"/>
    </row>
    <row r="59" spans="4:31" s="1" customFormat="1" x14ac:dyDescent="0.25">
      <c r="D59" s="88"/>
      <c r="E59" s="92"/>
      <c r="F59" s="89"/>
      <c r="G59" s="90"/>
      <c r="H59" s="90"/>
      <c r="I59" s="89"/>
      <c r="J59" s="89"/>
      <c r="K59" s="89"/>
      <c r="L59" s="89"/>
      <c r="M59" s="89"/>
      <c r="N59" s="89"/>
      <c r="O59" s="89"/>
      <c r="P59" s="89"/>
      <c r="Q59" s="89"/>
      <c r="R59" s="89"/>
      <c r="S59" s="89"/>
      <c r="T59" s="89"/>
      <c r="U59" s="89"/>
      <c r="V59" s="89"/>
      <c r="W59" s="89"/>
      <c r="X59" s="89"/>
      <c r="Y59" s="89"/>
      <c r="Z59" s="89"/>
      <c r="AA59" s="89"/>
      <c r="AB59" s="89"/>
      <c r="AC59" s="91"/>
      <c r="AD59" s="91"/>
      <c r="AE59" s="89"/>
    </row>
    <row r="60" spans="4:31" s="1" customFormat="1" x14ac:dyDescent="0.25">
      <c r="D60" s="88"/>
      <c r="E60" s="92"/>
      <c r="F60" s="89"/>
      <c r="G60" s="90"/>
      <c r="H60" s="90"/>
      <c r="I60" s="89"/>
      <c r="J60" s="89"/>
      <c r="K60" s="89"/>
      <c r="L60" s="89"/>
      <c r="M60" s="89"/>
      <c r="N60" s="89"/>
      <c r="O60" s="89"/>
      <c r="P60" s="89"/>
      <c r="Q60" s="89"/>
      <c r="R60" s="89"/>
      <c r="S60" s="89"/>
      <c r="T60" s="89"/>
      <c r="U60" s="89"/>
      <c r="V60" s="89"/>
      <c r="W60" s="89"/>
      <c r="X60" s="89"/>
      <c r="Y60" s="89"/>
      <c r="Z60" s="89"/>
      <c r="AA60" s="89"/>
      <c r="AB60" s="89"/>
      <c r="AC60" s="91"/>
      <c r="AD60" s="91"/>
      <c r="AE60" s="89"/>
    </row>
    <row r="61" spans="4:31" s="1" customFormat="1" x14ac:dyDescent="0.25">
      <c r="D61" s="88"/>
      <c r="E61" s="92"/>
      <c r="F61" s="89"/>
      <c r="G61" s="90"/>
      <c r="H61" s="90"/>
      <c r="I61" s="89"/>
      <c r="J61" s="89"/>
      <c r="K61" s="89"/>
      <c r="L61" s="89"/>
      <c r="M61" s="89"/>
      <c r="N61" s="89"/>
      <c r="O61" s="89"/>
      <c r="P61" s="89"/>
      <c r="Q61" s="89"/>
      <c r="R61" s="89"/>
      <c r="S61" s="89"/>
      <c r="T61" s="89"/>
      <c r="U61" s="89"/>
      <c r="V61" s="89"/>
      <c r="W61" s="89"/>
      <c r="X61" s="89"/>
      <c r="Y61" s="89"/>
      <c r="Z61" s="89"/>
      <c r="AA61" s="89"/>
      <c r="AB61" s="89"/>
      <c r="AC61" s="91"/>
      <c r="AD61" s="91"/>
      <c r="AE61" s="89"/>
    </row>
  </sheetData>
  <mergeCells count="9">
    <mergeCell ref="D10:AD10"/>
    <mergeCell ref="D4:AD4"/>
    <mergeCell ref="D2:AE2"/>
    <mergeCell ref="D3:AE3"/>
    <mergeCell ref="D5:AD5"/>
    <mergeCell ref="D6:AD6"/>
    <mergeCell ref="D7:AD7"/>
    <mergeCell ref="D8:AD8"/>
    <mergeCell ref="D9:AD9"/>
  </mergeCells>
  <pageMargins left="0.25" right="0.25" top="0.75" bottom="0.75" header="0.51180555555555496" footer="0.51180555555555496"/>
  <pageSetup paperSize="9" scale="70" firstPageNumber="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MH48"/>
  <sheetViews>
    <sheetView topLeftCell="D1" zoomScaleNormal="100" workbookViewId="0">
      <pane ySplit="1" topLeftCell="A5" activePane="bottomLeft" state="frozen"/>
      <selection activeCell="N19" sqref="N19"/>
      <selection pane="bottomLeft" activeCell="M35" sqref="M35"/>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s="1" customFormat="1" x14ac:dyDescent="0.25">
      <c r="A4" s="12"/>
      <c r="B4" s="13"/>
      <c r="C4" s="13"/>
      <c r="D4" s="182" t="s">
        <v>291</v>
      </c>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
    </row>
    <row r="5" spans="1:31" s="1" customFormat="1" ht="345.6" customHeight="1" x14ac:dyDescent="0.25">
      <c r="A5" s="12"/>
      <c r="B5" s="13"/>
      <c r="C5" s="13"/>
      <c r="D5" s="187" t="s">
        <v>292</v>
      </c>
      <c r="E5" s="188" t="s">
        <v>189</v>
      </c>
      <c r="F5" s="187" t="s">
        <v>29</v>
      </c>
      <c r="G5" s="144">
        <v>1800</v>
      </c>
      <c r="H5" s="145">
        <v>3000</v>
      </c>
      <c r="I5" s="153"/>
      <c r="J5" s="153"/>
      <c r="K5" s="153"/>
      <c r="L5" s="190"/>
      <c r="M5" s="153"/>
      <c r="N5" s="149"/>
      <c r="O5" s="153"/>
      <c r="P5" s="153"/>
      <c r="Q5" s="153"/>
      <c r="R5" s="153"/>
      <c r="S5" s="153"/>
      <c r="T5" s="153"/>
      <c r="U5" s="153">
        <v>1800</v>
      </c>
      <c r="V5" s="153"/>
      <c r="W5" s="153"/>
      <c r="X5" s="153"/>
      <c r="Y5" s="153"/>
      <c r="Z5" s="153"/>
      <c r="AA5" s="153"/>
      <c r="AB5" s="153"/>
      <c r="AC5" s="187"/>
      <c r="AD5" s="187"/>
      <c r="AE5" s="153"/>
    </row>
    <row r="6" spans="1:31" s="1" customFormat="1" ht="98.25" customHeight="1" x14ac:dyDescent="0.25">
      <c r="A6" s="12"/>
      <c r="B6" s="13"/>
      <c r="C6" s="13"/>
      <c r="D6" s="187"/>
      <c r="E6" s="188"/>
      <c r="F6" s="187"/>
      <c r="G6" s="144"/>
      <c r="H6" s="147"/>
      <c r="I6" s="153"/>
      <c r="J6" s="153"/>
      <c r="K6" s="153"/>
      <c r="L6" s="190"/>
      <c r="M6" s="153"/>
      <c r="N6" s="151"/>
      <c r="O6" s="153"/>
      <c r="P6" s="153"/>
      <c r="Q6" s="153"/>
      <c r="R6" s="153"/>
      <c r="S6" s="153"/>
      <c r="T6" s="153"/>
      <c r="U6" s="153"/>
      <c r="V6" s="153"/>
      <c r="W6" s="153"/>
      <c r="X6" s="153"/>
      <c r="Y6" s="153"/>
      <c r="Z6" s="153"/>
      <c r="AA6" s="153"/>
      <c r="AB6" s="153"/>
      <c r="AC6" s="187"/>
      <c r="AD6" s="187"/>
      <c r="AE6" s="153"/>
    </row>
    <row r="7" spans="1:31" s="1" customFormat="1" ht="52.5" customHeight="1" x14ac:dyDescent="0.25">
      <c r="A7" s="12"/>
      <c r="B7" s="13"/>
      <c r="C7" s="13"/>
      <c r="D7" s="187"/>
      <c r="E7" s="66" t="s">
        <v>190</v>
      </c>
      <c r="F7" s="14"/>
      <c r="G7" s="16"/>
      <c r="H7" s="74"/>
      <c r="I7" s="18"/>
      <c r="J7" s="18"/>
      <c r="K7" s="18"/>
      <c r="L7" s="85"/>
      <c r="M7" s="18"/>
      <c r="N7" s="72"/>
      <c r="O7" s="18"/>
      <c r="P7" s="18"/>
      <c r="Q7" s="18"/>
      <c r="R7" s="18"/>
      <c r="S7" s="18"/>
      <c r="T7" s="18"/>
      <c r="U7" s="18"/>
      <c r="V7" s="18"/>
      <c r="W7" s="18"/>
      <c r="X7" s="18"/>
      <c r="Y7" s="18"/>
      <c r="Z7" s="18"/>
      <c r="AA7" s="18"/>
      <c r="AB7" s="18"/>
      <c r="AC7" s="14"/>
      <c r="AD7" s="14"/>
      <c r="AE7" s="18"/>
    </row>
    <row r="8" spans="1:31" s="1" customFormat="1" ht="258.75" customHeight="1" x14ac:dyDescent="0.25">
      <c r="A8" s="12"/>
      <c r="B8" s="13"/>
      <c r="C8" s="13"/>
      <c r="D8" s="187" t="s">
        <v>70</v>
      </c>
      <c r="E8" s="133" t="s">
        <v>191</v>
      </c>
      <c r="F8" s="14" t="s">
        <v>29</v>
      </c>
      <c r="G8" s="16">
        <v>1008</v>
      </c>
      <c r="H8" s="74">
        <v>1008</v>
      </c>
      <c r="I8" s="18"/>
      <c r="J8" s="18"/>
      <c r="K8" s="18"/>
      <c r="L8" s="85"/>
      <c r="M8" s="18"/>
      <c r="N8" s="72"/>
      <c r="O8" s="18"/>
      <c r="P8" s="18"/>
      <c r="Q8" s="18"/>
      <c r="R8" s="18"/>
      <c r="S8" s="18"/>
      <c r="T8" s="18"/>
      <c r="U8" s="18">
        <v>1008</v>
      </c>
      <c r="V8" s="18"/>
      <c r="W8" s="18"/>
      <c r="X8" s="18"/>
      <c r="Y8" s="18"/>
      <c r="Z8" s="18"/>
      <c r="AA8" s="18"/>
      <c r="AB8" s="18"/>
      <c r="AC8" s="14"/>
      <c r="AD8" s="14"/>
      <c r="AE8" s="18"/>
    </row>
    <row r="9" spans="1:31" s="1" customFormat="1" ht="51" customHeight="1" x14ac:dyDescent="0.25">
      <c r="A9" s="12"/>
      <c r="B9" s="13"/>
      <c r="C9" s="13"/>
      <c r="D9" s="187"/>
      <c r="E9" s="66" t="s">
        <v>192</v>
      </c>
      <c r="F9" s="14"/>
      <c r="G9" s="16"/>
      <c r="H9" s="74"/>
      <c r="I9" s="18"/>
      <c r="J9" s="18"/>
      <c r="K9" s="18"/>
      <c r="L9" s="85"/>
      <c r="M9" s="18"/>
      <c r="N9" s="72"/>
      <c r="O9" s="18"/>
      <c r="P9" s="18"/>
      <c r="Q9" s="18"/>
      <c r="R9" s="18"/>
      <c r="S9" s="18"/>
      <c r="T9" s="18"/>
      <c r="U9" s="18"/>
      <c r="V9" s="18"/>
      <c r="W9" s="18"/>
      <c r="X9" s="18"/>
      <c r="Y9" s="18"/>
      <c r="Z9" s="18"/>
      <c r="AA9" s="18"/>
      <c r="AB9" s="18"/>
      <c r="AC9" s="14"/>
      <c r="AD9" s="14"/>
      <c r="AE9" s="18"/>
    </row>
    <row r="10" spans="1:31" s="1" customFormat="1" ht="154.5" customHeight="1" x14ac:dyDescent="0.25">
      <c r="A10" s="12"/>
      <c r="B10" s="13"/>
      <c r="C10" s="13"/>
      <c r="D10" s="14" t="s">
        <v>71</v>
      </c>
      <c r="E10" s="133" t="s">
        <v>193</v>
      </c>
      <c r="F10" s="14" t="s">
        <v>29</v>
      </c>
      <c r="G10" s="16">
        <v>1008</v>
      </c>
      <c r="H10" s="74">
        <v>1</v>
      </c>
      <c r="I10" s="18"/>
      <c r="J10" s="18"/>
      <c r="K10" s="18"/>
      <c r="L10" s="85"/>
      <c r="M10" s="18"/>
      <c r="N10" s="72"/>
      <c r="O10" s="18"/>
      <c r="P10" s="18"/>
      <c r="Q10" s="18"/>
      <c r="R10" s="18"/>
      <c r="S10" s="18"/>
      <c r="T10" s="18"/>
      <c r="U10" s="18">
        <v>1008</v>
      </c>
      <c r="V10" s="18"/>
      <c r="W10" s="18"/>
      <c r="X10" s="18"/>
      <c r="Y10" s="18"/>
      <c r="Z10" s="18"/>
      <c r="AA10" s="18"/>
      <c r="AB10" s="18"/>
      <c r="AC10" s="14"/>
      <c r="AD10" s="14"/>
      <c r="AE10" s="18"/>
    </row>
    <row r="11" spans="1:31" s="1" customFormat="1" ht="285" customHeight="1" x14ac:dyDescent="0.25">
      <c r="A11" s="12"/>
      <c r="B11" s="13"/>
      <c r="C11" s="13"/>
      <c r="D11" s="183" t="s">
        <v>182</v>
      </c>
      <c r="E11" s="134" t="s">
        <v>194</v>
      </c>
      <c r="F11" s="183" t="s">
        <v>29</v>
      </c>
      <c r="G11" s="16">
        <v>15</v>
      </c>
      <c r="H11" s="185">
        <v>1008</v>
      </c>
      <c r="I11" s="143"/>
      <c r="J11" s="143"/>
      <c r="K11" s="143"/>
      <c r="L11" s="85"/>
      <c r="M11" s="143"/>
      <c r="N11" s="149"/>
      <c r="O11" s="143"/>
      <c r="P11" s="18"/>
      <c r="Q11" s="18"/>
      <c r="R11" s="18"/>
      <c r="S11" s="18"/>
      <c r="T11" s="18"/>
      <c r="U11" s="18">
        <v>15</v>
      </c>
      <c r="V11" s="18"/>
      <c r="W11" s="18"/>
      <c r="X11" s="18"/>
      <c r="Y11" s="18"/>
      <c r="Z11" s="18"/>
      <c r="AA11" s="18"/>
      <c r="AB11" s="18"/>
      <c r="AC11" s="14"/>
      <c r="AD11" s="14"/>
      <c r="AE11" s="18"/>
    </row>
    <row r="12" spans="1:31" s="1" customFormat="1" ht="54.75" customHeight="1" x14ac:dyDescent="0.25">
      <c r="A12" s="12"/>
      <c r="B12" s="13"/>
      <c r="C12" s="13"/>
      <c r="D12" s="184"/>
      <c r="E12" s="135" t="s">
        <v>195</v>
      </c>
      <c r="F12" s="184"/>
      <c r="G12" s="16"/>
      <c r="H12" s="186"/>
      <c r="I12" s="189"/>
      <c r="J12" s="189"/>
      <c r="K12" s="189"/>
      <c r="L12" s="85"/>
      <c r="M12" s="189"/>
      <c r="N12" s="151"/>
      <c r="O12" s="189"/>
      <c r="P12" s="18"/>
      <c r="Q12" s="18"/>
      <c r="R12" s="18"/>
      <c r="S12" s="18"/>
      <c r="T12" s="18"/>
      <c r="U12" s="18"/>
      <c r="V12" s="18"/>
      <c r="W12" s="18"/>
      <c r="X12" s="18"/>
      <c r="Y12" s="18"/>
      <c r="Z12" s="18"/>
      <c r="AA12" s="18"/>
      <c r="AB12" s="18"/>
      <c r="AC12" s="14"/>
      <c r="AD12" s="14"/>
      <c r="AE12" s="18"/>
    </row>
    <row r="13" spans="1:31" s="1" customFormat="1" ht="134.25" customHeight="1" x14ac:dyDescent="0.25">
      <c r="A13" s="12"/>
      <c r="B13" s="13"/>
      <c r="C13" s="13"/>
      <c r="D13" s="26" t="s">
        <v>293</v>
      </c>
      <c r="E13" s="58" t="s">
        <v>196</v>
      </c>
      <c r="F13" s="26" t="s">
        <v>29</v>
      </c>
      <c r="G13" s="16"/>
      <c r="H13" s="102">
        <v>1</v>
      </c>
      <c r="I13" s="105"/>
      <c r="J13" s="105"/>
      <c r="K13" s="105"/>
      <c r="L13" s="85"/>
      <c r="M13" s="105"/>
      <c r="N13" s="101"/>
      <c r="O13" s="105"/>
      <c r="P13" s="18"/>
      <c r="Q13" s="18"/>
      <c r="R13" s="18"/>
      <c r="S13" s="18"/>
      <c r="T13" s="18"/>
      <c r="U13" s="18"/>
      <c r="V13" s="18"/>
      <c r="W13" s="18"/>
      <c r="X13" s="18"/>
      <c r="Y13" s="18"/>
      <c r="Z13" s="18"/>
      <c r="AA13" s="18"/>
      <c r="AB13" s="18"/>
      <c r="AC13" s="14"/>
      <c r="AD13" s="14"/>
      <c r="AE13" s="18"/>
    </row>
    <row r="14" spans="1:31" ht="30" x14ac:dyDescent="0.25">
      <c r="A14" s="12"/>
      <c r="B14" s="13"/>
      <c r="C14" s="13"/>
      <c r="D14" s="20"/>
      <c r="E14" s="17" t="s">
        <v>102</v>
      </c>
      <c r="F14" s="14" t="s">
        <v>28</v>
      </c>
      <c r="G14" s="16" t="s">
        <v>28</v>
      </c>
      <c r="H14" s="114">
        <f>SUM(H5:H13)</f>
        <v>5018</v>
      </c>
      <c r="I14" s="18" t="s">
        <v>28</v>
      </c>
      <c r="J14" s="18" t="s">
        <v>28</v>
      </c>
      <c r="K14" s="18" t="s">
        <v>28</v>
      </c>
      <c r="L14" s="84" t="s">
        <v>89</v>
      </c>
      <c r="M14" s="18"/>
      <c r="N14" s="69"/>
      <c r="O14" s="18" t="s">
        <v>28</v>
      </c>
      <c r="P14" s="18"/>
      <c r="Q14" s="18"/>
      <c r="R14" s="18"/>
      <c r="S14" s="18"/>
      <c r="T14" s="18"/>
      <c r="U14" s="18"/>
      <c r="V14" s="18"/>
      <c r="W14" s="18"/>
      <c r="X14" s="18"/>
      <c r="Y14" s="18"/>
      <c r="Z14" s="18"/>
      <c r="AA14" s="18"/>
      <c r="AB14" s="18"/>
      <c r="AC14" s="14"/>
      <c r="AD14" s="14"/>
      <c r="AE14" s="18" t="s">
        <v>28</v>
      </c>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1" customFormat="1" x14ac:dyDescent="0.25">
      <c r="D46" s="88"/>
      <c r="E46" s="92"/>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1" customFormat="1" x14ac:dyDescent="0.25">
      <c r="D47" s="88"/>
      <c r="E47" s="92"/>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1" customFormat="1" x14ac:dyDescent="0.25">
      <c r="D48" s="88"/>
      <c r="E48" s="92"/>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sheetData>
  <mergeCells count="41">
    <mergeCell ref="M5:M6"/>
    <mergeCell ref="N5:N6"/>
    <mergeCell ref="O5:O6"/>
    <mergeCell ref="I11:I12"/>
    <mergeCell ref="J11:J12"/>
    <mergeCell ref="K11:K12"/>
    <mergeCell ref="N11:N12"/>
    <mergeCell ref="O11:O12"/>
    <mergeCell ref="M11:M12"/>
    <mergeCell ref="L5:L6"/>
    <mergeCell ref="AD5:AD6"/>
    <mergeCell ref="AE5:AE6"/>
    <mergeCell ref="AB5:AB6"/>
    <mergeCell ref="AC5:AC6"/>
    <mergeCell ref="X5:X6"/>
    <mergeCell ref="Y5:Y6"/>
    <mergeCell ref="Z5:Z6"/>
    <mergeCell ref="AA5:AA6"/>
    <mergeCell ref="W5:W6"/>
    <mergeCell ref="P5:P6"/>
    <mergeCell ref="R5:R6"/>
    <mergeCell ref="S5:S6"/>
    <mergeCell ref="T5:T6"/>
    <mergeCell ref="U5:U6"/>
    <mergeCell ref="V5:V6"/>
    <mergeCell ref="D11:D12"/>
    <mergeCell ref="F11:F12"/>
    <mergeCell ref="H11:H12"/>
    <mergeCell ref="D8:D9"/>
    <mergeCell ref="D2:AE2"/>
    <mergeCell ref="D3:AE3"/>
    <mergeCell ref="Q5:Q6"/>
    <mergeCell ref="D4:AD4"/>
    <mergeCell ref="D5:D7"/>
    <mergeCell ref="E5:E6"/>
    <mergeCell ref="F5:F6"/>
    <mergeCell ref="G5:G6"/>
    <mergeCell ref="H5:H6"/>
    <mergeCell ref="I5:I6"/>
    <mergeCell ref="J5:J6"/>
    <mergeCell ref="K5:K6"/>
  </mergeCells>
  <pageMargins left="0.25" right="0.25" top="0.75" bottom="0.75" header="0.51180555555555496" footer="0.51180555555555496"/>
  <pageSetup paperSize="9" scale="70" firstPageNumber="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AMH40"/>
  <sheetViews>
    <sheetView topLeftCell="D1" zoomScaleNormal="100" workbookViewId="0">
      <pane ySplit="1" topLeftCell="A2" activePane="bottomLeft" state="frozen"/>
      <selection activeCell="N19" sqref="N19"/>
      <selection pane="bottomLeft" activeCell="K14" sqref="K14"/>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x14ac:dyDescent="0.25">
      <c r="D4" s="182" t="s">
        <v>294</v>
      </c>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
    </row>
    <row r="5" spans="1:31" ht="30" x14ac:dyDescent="0.25">
      <c r="D5" s="20" t="s">
        <v>295</v>
      </c>
      <c r="E5" s="54" t="s">
        <v>96</v>
      </c>
      <c r="F5" s="14" t="s">
        <v>29</v>
      </c>
      <c r="G5" s="16">
        <v>300</v>
      </c>
      <c r="H5" s="74">
        <v>2500</v>
      </c>
      <c r="I5" s="18"/>
      <c r="J5" s="18"/>
      <c r="K5" s="18"/>
      <c r="L5" s="86"/>
      <c r="M5" s="18"/>
      <c r="N5" s="72"/>
      <c r="O5" s="18"/>
      <c r="P5" s="18"/>
      <c r="Q5" s="18"/>
      <c r="R5" s="18"/>
      <c r="S5" s="18"/>
      <c r="T5" s="18"/>
      <c r="U5" s="18"/>
      <c r="V5" s="18"/>
      <c r="W5" s="18"/>
      <c r="X5" s="18"/>
      <c r="Y5" s="18"/>
      <c r="Z5" s="18"/>
      <c r="AA5" s="18"/>
      <c r="AB5" s="18"/>
      <c r="AC5" s="14"/>
      <c r="AD5" s="14"/>
      <c r="AE5" s="18"/>
    </row>
    <row r="6" spans="1:31" ht="30" x14ac:dyDescent="0.25">
      <c r="D6" s="12"/>
      <c r="E6" s="17" t="s">
        <v>296</v>
      </c>
      <c r="F6" s="14" t="s">
        <v>28</v>
      </c>
      <c r="G6" s="16" t="s">
        <v>28</v>
      </c>
      <c r="H6" s="114">
        <v>2500</v>
      </c>
      <c r="I6" s="18" t="s">
        <v>28</v>
      </c>
      <c r="J6" s="18" t="s">
        <v>28</v>
      </c>
      <c r="K6" s="18" t="s">
        <v>28</v>
      </c>
      <c r="L6" s="82">
        <v>600</v>
      </c>
      <c r="M6" s="18"/>
      <c r="N6" s="69"/>
      <c r="O6" s="18" t="s">
        <v>28</v>
      </c>
      <c r="P6" s="18"/>
      <c r="Q6" s="18"/>
      <c r="R6" s="18"/>
      <c r="S6" s="18"/>
      <c r="T6" s="18"/>
      <c r="U6" s="18"/>
      <c r="V6" s="18"/>
      <c r="W6" s="18"/>
      <c r="X6" s="18"/>
      <c r="Y6" s="18"/>
      <c r="Z6" s="18"/>
      <c r="AA6" s="18"/>
      <c r="AB6" s="18"/>
      <c r="AC6" s="14"/>
      <c r="AD6" s="14"/>
      <c r="AE6" s="18" t="s">
        <v>28</v>
      </c>
    </row>
    <row r="7" spans="1:31" s="1" customFormat="1" x14ac:dyDescent="0.25">
      <c r="D7" s="88"/>
      <c r="E7" s="92"/>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AMH41"/>
  <sheetViews>
    <sheetView topLeftCell="D1" zoomScaleNormal="100" workbookViewId="0">
      <pane ySplit="1" topLeftCell="A5" activePane="bottomLeft" state="frozen"/>
      <selection activeCell="N19" sqref="N19"/>
      <selection pane="bottomLeft" activeCell="AI6" sqref="AI6"/>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1022"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1022" s="11" customFormat="1" ht="146.25" customHeight="1" x14ac:dyDescent="0.25">
      <c r="A2" s="6"/>
      <c r="B2" s="6"/>
      <c r="C2" s="7"/>
      <c r="D2" s="154" t="s">
        <v>148</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1022"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1022" s="64" customFormat="1" x14ac:dyDescent="0.25">
      <c r="A4" s="40"/>
      <c r="B4" s="40"/>
      <c r="C4" s="40"/>
      <c r="D4" s="182" t="s">
        <v>297</v>
      </c>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93"/>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row>
    <row r="5" spans="1:1022" ht="240" x14ac:dyDescent="0.25">
      <c r="D5" s="14" t="s">
        <v>187</v>
      </c>
      <c r="E5" s="15" t="s">
        <v>106</v>
      </c>
      <c r="F5" s="14" t="s">
        <v>27</v>
      </c>
      <c r="G5" s="24" t="e">
        <f>+SUM(#REF!)</f>
        <v>#REF!</v>
      </c>
      <c r="H5" s="75">
        <v>200</v>
      </c>
      <c r="I5" s="14"/>
      <c r="J5" s="14"/>
      <c r="K5" s="14"/>
      <c r="L5" s="81"/>
      <c r="M5" s="14"/>
      <c r="N5" s="68"/>
      <c r="O5" s="14"/>
      <c r="P5" s="91"/>
      <c r="Q5" s="91"/>
      <c r="R5" s="91"/>
      <c r="S5" s="91"/>
      <c r="T5" s="91"/>
      <c r="U5" s="91"/>
      <c r="V5" s="91"/>
      <c r="W5" s="91"/>
      <c r="X5" s="91"/>
      <c r="Y5" s="91"/>
      <c r="Z5" s="91"/>
      <c r="AA5" s="91"/>
      <c r="AB5" s="91"/>
      <c r="AC5" s="91"/>
      <c r="AD5" s="91"/>
      <c r="AE5" s="89"/>
    </row>
    <row r="6" spans="1:1022" ht="165" x14ac:dyDescent="0.25">
      <c r="D6" s="20" t="s">
        <v>188</v>
      </c>
      <c r="E6" s="61" t="s">
        <v>107</v>
      </c>
      <c r="F6" s="14" t="s">
        <v>27</v>
      </c>
      <c r="G6" s="24" t="e">
        <f>+SUM(#REF!)</f>
        <v>#REF!</v>
      </c>
      <c r="H6" s="75">
        <v>100</v>
      </c>
      <c r="I6" s="14"/>
      <c r="J6" s="14"/>
      <c r="K6" s="14"/>
      <c r="L6" s="81"/>
      <c r="M6" s="14"/>
      <c r="N6" s="68"/>
      <c r="O6" s="14"/>
      <c r="P6" s="91"/>
      <c r="Q6" s="91"/>
      <c r="R6" s="91"/>
      <c r="S6" s="91"/>
      <c r="T6" s="91"/>
      <c r="U6" s="91"/>
      <c r="V6" s="91"/>
      <c r="W6" s="91"/>
      <c r="X6" s="91"/>
      <c r="Y6" s="91"/>
      <c r="Z6" s="91"/>
      <c r="AA6" s="91"/>
      <c r="AB6" s="91"/>
      <c r="AC6" s="91"/>
      <c r="AD6" s="91"/>
      <c r="AE6" s="89"/>
    </row>
    <row r="7" spans="1:1022" s="64" customFormat="1" ht="30" x14ac:dyDescent="0.25">
      <c r="A7" s="40"/>
      <c r="B7" s="40"/>
      <c r="C7" s="40"/>
      <c r="D7" s="21"/>
      <c r="E7" s="17" t="s">
        <v>103</v>
      </c>
      <c r="F7" s="14" t="s">
        <v>28</v>
      </c>
      <c r="G7" s="24" t="s">
        <v>28</v>
      </c>
      <c r="H7" s="138">
        <v>300</v>
      </c>
      <c r="I7" s="14" t="s">
        <v>28</v>
      </c>
      <c r="J7" s="14" t="s">
        <v>28</v>
      </c>
      <c r="K7" s="14" t="s">
        <v>28</v>
      </c>
      <c r="L7" s="82">
        <v>600</v>
      </c>
      <c r="M7" s="14"/>
      <c r="N7" s="69"/>
      <c r="O7" s="14" t="s">
        <v>28</v>
      </c>
      <c r="P7" s="91"/>
      <c r="Q7" s="91"/>
      <c r="R7" s="91"/>
      <c r="S7" s="91"/>
      <c r="T7" s="91"/>
      <c r="U7" s="91"/>
      <c r="V7" s="91"/>
      <c r="W7" s="91"/>
      <c r="X7" s="91"/>
      <c r="Y7" s="91"/>
      <c r="Z7" s="91"/>
      <c r="AA7" s="91"/>
      <c r="AB7" s="91"/>
      <c r="AC7" s="91"/>
      <c r="AD7" s="91"/>
      <c r="AE7" s="93"/>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row>
    <row r="8" spans="1:1022" s="1" customFormat="1" x14ac:dyDescent="0.25">
      <c r="D8" s="88"/>
      <c r="E8" s="92"/>
      <c r="F8" s="89"/>
      <c r="G8" s="90"/>
      <c r="H8" s="90"/>
      <c r="I8" s="137"/>
      <c r="J8" s="89"/>
      <c r="K8" s="89"/>
      <c r="L8" s="89"/>
      <c r="M8" s="89"/>
      <c r="N8" s="89"/>
      <c r="O8" s="89"/>
      <c r="P8" s="89"/>
      <c r="Q8" s="89"/>
      <c r="R8" s="89"/>
      <c r="S8" s="89"/>
      <c r="T8" s="89"/>
      <c r="U8" s="89"/>
      <c r="V8" s="89"/>
      <c r="W8" s="89"/>
      <c r="X8" s="89"/>
      <c r="Y8" s="89"/>
      <c r="Z8" s="89"/>
      <c r="AA8" s="89"/>
      <c r="AB8" s="89"/>
      <c r="AC8" s="91"/>
      <c r="AD8" s="91"/>
      <c r="AE8" s="89"/>
    </row>
    <row r="9" spans="1:1022"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1022"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1022"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1022"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1022"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1022"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1022"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1022"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sheetData>
  <mergeCells count="3">
    <mergeCell ref="D4:AD4"/>
    <mergeCell ref="D2:AE2"/>
    <mergeCell ref="D3:AE3"/>
  </mergeCells>
  <pageMargins left="0.25" right="0.25" top="0.75" bottom="0.75" header="0.51180555555555496" footer="0.51180555555555496"/>
  <pageSetup paperSize="9" scale="70" firstPageNumber="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AMH53"/>
  <sheetViews>
    <sheetView topLeftCell="D1" zoomScaleNormal="100" workbookViewId="0">
      <pane ySplit="1" topLeftCell="A2" activePane="bottomLeft" state="frozen"/>
      <selection activeCell="N19" sqref="N19"/>
      <selection pane="bottomLeft" activeCell="H21" sqref="H21"/>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1022"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1022" s="11" customFormat="1" ht="146.25" customHeight="1" x14ac:dyDescent="0.25">
      <c r="A2" s="6"/>
      <c r="B2" s="6"/>
      <c r="C2" s="7"/>
      <c r="D2" s="154" t="s">
        <v>146</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1022"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1022" s="97" customFormat="1" x14ac:dyDescent="0.25">
      <c r="A4" s="94"/>
      <c r="B4" s="94"/>
      <c r="C4" s="94"/>
      <c r="D4" s="95"/>
      <c r="E4" s="192" t="s">
        <v>298</v>
      </c>
      <c r="F4" s="193"/>
      <c r="G4" s="193"/>
      <c r="H4" s="193"/>
      <c r="I4" s="193"/>
      <c r="J4" s="193"/>
      <c r="K4" s="193"/>
      <c r="L4" s="193"/>
      <c r="M4" s="193"/>
      <c r="N4" s="193"/>
      <c r="O4" s="194"/>
      <c r="P4" s="96"/>
      <c r="Q4" s="96"/>
      <c r="R4" s="96"/>
      <c r="S4" s="96"/>
      <c r="T4" s="96"/>
      <c r="U4" s="96"/>
      <c r="V4" s="96"/>
      <c r="W4" s="96"/>
      <c r="X4" s="96"/>
      <c r="Y4" s="96"/>
      <c r="Z4" s="96"/>
      <c r="AA4" s="96"/>
      <c r="AB4" s="96"/>
      <c r="AC4" s="93"/>
      <c r="AD4" s="93"/>
      <c r="AE4" s="96"/>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4"/>
      <c r="DR4" s="94"/>
      <c r="DS4" s="94"/>
      <c r="DT4" s="94"/>
      <c r="DU4" s="94"/>
      <c r="DV4" s="94"/>
      <c r="DW4" s="94"/>
      <c r="DX4" s="94"/>
      <c r="DY4" s="94"/>
      <c r="DZ4" s="94"/>
      <c r="EA4" s="94"/>
      <c r="EB4" s="94"/>
      <c r="EC4" s="94"/>
      <c r="ED4" s="94"/>
      <c r="EE4" s="94"/>
      <c r="EF4" s="94"/>
      <c r="EG4" s="94"/>
      <c r="EH4" s="94"/>
      <c r="EI4" s="94"/>
      <c r="EJ4" s="94"/>
      <c r="EK4" s="94"/>
      <c r="EL4" s="94"/>
      <c r="EM4" s="94"/>
      <c r="EN4" s="94"/>
      <c r="EO4" s="94"/>
      <c r="EP4" s="94"/>
      <c r="EQ4" s="94"/>
      <c r="ER4" s="94"/>
      <c r="ES4" s="94"/>
      <c r="ET4" s="94"/>
      <c r="EU4" s="94"/>
      <c r="EV4" s="94"/>
      <c r="EW4" s="94"/>
      <c r="EX4" s="94"/>
      <c r="EY4" s="94"/>
      <c r="EZ4" s="94"/>
      <c r="FA4" s="94"/>
      <c r="FB4" s="94"/>
      <c r="FC4" s="94"/>
      <c r="FD4" s="94"/>
      <c r="FE4" s="94"/>
      <c r="FF4" s="94"/>
      <c r="FG4" s="94"/>
      <c r="FH4" s="94"/>
      <c r="FI4" s="94"/>
      <c r="FJ4" s="94"/>
      <c r="FK4" s="94"/>
      <c r="FL4" s="94"/>
      <c r="FM4" s="94"/>
      <c r="FN4" s="94"/>
      <c r="FO4" s="94"/>
      <c r="FP4" s="94"/>
      <c r="FQ4" s="94"/>
      <c r="FR4" s="94"/>
      <c r="FS4" s="94"/>
      <c r="FT4" s="94"/>
      <c r="FU4" s="94"/>
      <c r="FV4" s="94"/>
      <c r="FW4" s="94"/>
      <c r="FX4" s="94"/>
      <c r="FY4" s="94"/>
      <c r="FZ4" s="94"/>
      <c r="GA4" s="94"/>
      <c r="GB4" s="94"/>
      <c r="GC4" s="94"/>
      <c r="GD4" s="94"/>
      <c r="GE4" s="94"/>
      <c r="GF4" s="94"/>
      <c r="GG4" s="94"/>
      <c r="GH4" s="94"/>
      <c r="GI4" s="94"/>
      <c r="GJ4" s="94"/>
      <c r="GK4" s="94"/>
      <c r="GL4" s="94"/>
      <c r="GM4" s="94"/>
      <c r="GN4" s="94"/>
      <c r="GO4" s="94"/>
      <c r="GP4" s="94"/>
      <c r="GQ4" s="94"/>
      <c r="GR4" s="94"/>
      <c r="GS4" s="94"/>
      <c r="GT4" s="94"/>
      <c r="GU4" s="94"/>
      <c r="GV4" s="94"/>
      <c r="GW4" s="94"/>
      <c r="GX4" s="94"/>
      <c r="GY4" s="94"/>
      <c r="GZ4" s="94"/>
      <c r="HA4" s="94"/>
      <c r="HB4" s="94"/>
      <c r="HC4" s="94"/>
      <c r="HD4" s="94"/>
      <c r="HE4" s="94"/>
      <c r="HF4" s="94"/>
      <c r="HG4" s="94"/>
      <c r="HH4" s="94"/>
      <c r="HI4" s="94"/>
      <c r="HJ4" s="94"/>
      <c r="HK4" s="94"/>
      <c r="HL4" s="94"/>
      <c r="HM4" s="94"/>
      <c r="HN4" s="94"/>
      <c r="HO4" s="94"/>
      <c r="HP4" s="94"/>
      <c r="HQ4" s="94"/>
      <c r="HR4" s="94"/>
      <c r="HS4" s="94"/>
      <c r="HT4" s="94"/>
      <c r="HU4" s="94"/>
      <c r="HV4" s="94"/>
      <c r="HW4" s="94"/>
      <c r="HX4" s="94"/>
      <c r="HY4" s="94"/>
      <c r="HZ4" s="94"/>
      <c r="IA4" s="94"/>
      <c r="IB4" s="94"/>
      <c r="IC4" s="94"/>
      <c r="ID4" s="94"/>
      <c r="IE4" s="94"/>
      <c r="IF4" s="94"/>
      <c r="IG4" s="94"/>
      <c r="IH4" s="94"/>
      <c r="II4" s="94"/>
      <c r="IJ4" s="94"/>
      <c r="IK4" s="94"/>
      <c r="IL4" s="94"/>
      <c r="IM4" s="94"/>
      <c r="IN4" s="94"/>
      <c r="IO4" s="94"/>
      <c r="IP4" s="94"/>
      <c r="IQ4" s="94"/>
      <c r="IR4" s="94"/>
      <c r="IS4" s="94"/>
      <c r="IT4" s="94"/>
      <c r="IU4" s="94"/>
      <c r="IV4" s="94"/>
      <c r="IW4" s="94"/>
      <c r="IX4" s="94"/>
      <c r="IY4" s="94"/>
      <c r="IZ4" s="94"/>
      <c r="JA4" s="94"/>
      <c r="JB4" s="94"/>
      <c r="JC4" s="94"/>
      <c r="JD4" s="94"/>
      <c r="JE4" s="94"/>
      <c r="JF4" s="94"/>
      <c r="JG4" s="94"/>
      <c r="JH4" s="94"/>
      <c r="JI4" s="94"/>
      <c r="JJ4" s="94"/>
      <c r="JK4" s="94"/>
      <c r="JL4" s="94"/>
      <c r="JM4" s="94"/>
      <c r="JN4" s="94"/>
      <c r="JO4" s="94"/>
      <c r="JP4" s="94"/>
      <c r="JQ4" s="94"/>
      <c r="JR4" s="94"/>
      <c r="JS4" s="94"/>
      <c r="JT4" s="94"/>
      <c r="JU4" s="94"/>
      <c r="JV4" s="94"/>
      <c r="JW4" s="94"/>
      <c r="JX4" s="94"/>
      <c r="JY4" s="94"/>
      <c r="JZ4" s="94"/>
      <c r="KA4" s="94"/>
      <c r="KB4" s="94"/>
      <c r="KC4" s="94"/>
      <c r="KD4" s="94"/>
      <c r="KE4" s="94"/>
      <c r="KF4" s="94"/>
      <c r="KG4" s="94"/>
      <c r="KH4" s="94"/>
      <c r="KI4" s="94"/>
      <c r="KJ4" s="94"/>
      <c r="KK4" s="94"/>
      <c r="KL4" s="94"/>
      <c r="KM4" s="94"/>
      <c r="KN4" s="94"/>
      <c r="KO4" s="94"/>
      <c r="KP4" s="94"/>
      <c r="KQ4" s="94"/>
      <c r="KR4" s="94"/>
      <c r="KS4" s="94"/>
      <c r="KT4" s="94"/>
      <c r="KU4" s="94"/>
      <c r="KV4" s="94"/>
      <c r="KW4" s="94"/>
      <c r="KX4" s="94"/>
      <c r="KY4" s="94"/>
      <c r="KZ4" s="94"/>
      <c r="LA4" s="94"/>
      <c r="LB4" s="94"/>
      <c r="LC4" s="94"/>
      <c r="LD4" s="94"/>
      <c r="LE4" s="94"/>
      <c r="LF4" s="94"/>
      <c r="LG4" s="94"/>
      <c r="LH4" s="94"/>
      <c r="LI4" s="94"/>
      <c r="LJ4" s="94"/>
      <c r="LK4" s="94"/>
      <c r="LL4" s="94"/>
      <c r="LM4" s="94"/>
      <c r="LN4" s="94"/>
      <c r="LO4" s="94"/>
      <c r="LP4" s="94"/>
      <c r="LQ4" s="94"/>
      <c r="LR4" s="94"/>
      <c r="LS4" s="94"/>
      <c r="LT4" s="94"/>
      <c r="LU4" s="94"/>
      <c r="LV4" s="94"/>
      <c r="LW4" s="94"/>
      <c r="LX4" s="94"/>
      <c r="LY4" s="94"/>
      <c r="LZ4" s="94"/>
      <c r="MA4" s="94"/>
      <c r="MB4" s="94"/>
      <c r="MC4" s="94"/>
      <c r="MD4" s="94"/>
      <c r="ME4" s="94"/>
      <c r="MF4" s="94"/>
      <c r="MG4" s="94"/>
      <c r="MH4" s="94"/>
      <c r="MI4" s="94"/>
      <c r="MJ4" s="94"/>
      <c r="MK4" s="94"/>
      <c r="ML4" s="94"/>
      <c r="MM4" s="94"/>
      <c r="MN4" s="94"/>
      <c r="MO4" s="94"/>
      <c r="MP4" s="94"/>
      <c r="MQ4" s="94"/>
      <c r="MR4" s="94"/>
      <c r="MS4" s="94"/>
      <c r="MT4" s="94"/>
      <c r="MU4" s="94"/>
      <c r="MV4" s="94"/>
      <c r="MW4" s="94"/>
      <c r="MX4" s="94"/>
      <c r="MY4" s="94"/>
      <c r="MZ4" s="94"/>
      <c r="NA4" s="94"/>
      <c r="NB4" s="94"/>
      <c r="NC4" s="94"/>
      <c r="ND4" s="94"/>
      <c r="NE4" s="94"/>
      <c r="NF4" s="94"/>
      <c r="NG4" s="94"/>
      <c r="NH4" s="94"/>
      <c r="NI4" s="94"/>
      <c r="NJ4" s="94"/>
      <c r="NK4" s="94"/>
      <c r="NL4" s="94"/>
      <c r="NM4" s="94"/>
      <c r="NN4" s="94"/>
      <c r="NO4" s="94"/>
      <c r="NP4" s="94"/>
      <c r="NQ4" s="94"/>
      <c r="NR4" s="94"/>
      <c r="NS4" s="94"/>
      <c r="NT4" s="94"/>
      <c r="NU4" s="94"/>
      <c r="NV4" s="94"/>
      <c r="NW4" s="94"/>
      <c r="NX4" s="94"/>
      <c r="NY4" s="94"/>
      <c r="NZ4" s="94"/>
      <c r="OA4" s="94"/>
      <c r="OB4" s="94"/>
      <c r="OC4" s="94"/>
      <c r="OD4" s="94"/>
      <c r="OE4" s="94"/>
      <c r="OF4" s="94"/>
      <c r="OG4" s="94"/>
      <c r="OH4" s="94"/>
      <c r="OI4" s="94"/>
      <c r="OJ4" s="94"/>
      <c r="OK4" s="94"/>
      <c r="OL4" s="94"/>
      <c r="OM4" s="94"/>
      <c r="ON4" s="94"/>
      <c r="OO4" s="94"/>
      <c r="OP4" s="94"/>
      <c r="OQ4" s="94"/>
      <c r="OR4" s="94"/>
      <c r="OS4" s="94"/>
      <c r="OT4" s="94"/>
      <c r="OU4" s="94"/>
      <c r="OV4" s="94"/>
      <c r="OW4" s="94"/>
      <c r="OX4" s="94"/>
      <c r="OY4" s="94"/>
      <c r="OZ4" s="94"/>
      <c r="PA4" s="94"/>
      <c r="PB4" s="94"/>
      <c r="PC4" s="94"/>
      <c r="PD4" s="94"/>
      <c r="PE4" s="94"/>
      <c r="PF4" s="94"/>
      <c r="PG4" s="94"/>
      <c r="PH4" s="94"/>
      <c r="PI4" s="94"/>
      <c r="PJ4" s="94"/>
      <c r="PK4" s="94"/>
      <c r="PL4" s="94"/>
      <c r="PM4" s="94"/>
      <c r="PN4" s="94"/>
      <c r="PO4" s="94"/>
      <c r="PP4" s="94"/>
      <c r="PQ4" s="94"/>
      <c r="PR4" s="94"/>
      <c r="PS4" s="94"/>
      <c r="PT4" s="94"/>
      <c r="PU4" s="94"/>
      <c r="PV4" s="94"/>
      <c r="PW4" s="94"/>
      <c r="PX4" s="94"/>
      <c r="PY4" s="94"/>
      <c r="PZ4" s="94"/>
      <c r="QA4" s="94"/>
      <c r="QB4" s="94"/>
      <c r="QC4" s="94"/>
      <c r="QD4" s="94"/>
      <c r="QE4" s="94"/>
      <c r="QF4" s="94"/>
      <c r="QG4" s="94"/>
      <c r="QH4" s="94"/>
      <c r="QI4" s="94"/>
      <c r="QJ4" s="94"/>
      <c r="QK4" s="94"/>
      <c r="QL4" s="94"/>
      <c r="QM4" s="94"/>
      <c r="QN4" s="94"/>
      <c r="QO4" s="94"/>
      <c r="QP4" s="94"/>
      <c r="QQ4" s="94"/>
      <c r="QR4" s="94"/>
      <c r="QS4" s="94"/>
      <c r="QT4" s="94"/>
      <c r="QU4" s="94"/>
      <c r="QV4" s="94"/>
      <c r="QW4" s="94"/>
      <c r="QX4" s="94"/>
      <c r="QY4" s="94"/>
      <c r="QZ4" s="94"/>
      <c r="RA4" s="94"/>
      <c r="RB4" s="94"/>
      <c r="RC4" s="94"/>
      <c r="RD4" s="94"/>
      <c r="RE4" s="94"/>
      <c r="RF4" s="94"/>
      <c r="RG4" s="94"/>
      <c r="RH4" s="94"/>
      <c r="RI4" s="94"/>
      <c r="RJ4" s="94"/>
      <c r="RK4" s="94"/>
      <c r="RL4" s="94"/>
      <c r="RM4" s="94"/>
      <c r="RN4" s="94"/>
      <c r="RO4" s="94"/>
      <c r="RP4" s="94"/>
      <c r="RQ4" s="94"/>
      <c r="RR4" s="94"/>
      <c r="RS4" s="94"/>
      <c r="RT4" s="94"/>
      <c r="RU4" s="94"/>
      <c r="RV4" s="94"/>
      <c r="RW4" s="94"/>
      <c r="RX4" s="94"/>
      <c r="RY4" s="94"/>
      <c r="RZ4" s="94"/>
      <c r="SA4" s="94"/>
      <c r="SB4" s="94"/>
      <c r="SC4" s="94"/>
      <c r="SD4" s="94"/>
      <c r="SE4" s="94"/>
      <c r="SF4" s="94"/>
      <c r="SG4" s="94"/>
      <c r="SH4" s="94"/>
      <c r="SI4" s="94"/>
      <c r="SJ4" s="94"/>
      <c r="SK4" s="94"/>
      <c r="SL4" s="94"/>
      <c r="SM4" s="94"/>
      <c r="SN4" s="94"/>
      <c r="SO4" s="94"/>
      <c r="SP4" s="94"/>
      <c r="SQ4" s="94"/>
      <c r="SR4" s="94"/>
      <c r="SS4" s="94"/>
      <c r="ST4" s="94"/>
      <c r="SU4" s="94"/>
      <c r="SV4" s="94"/>
      <c r="SW4" s="94"/>
      <c r="SX4" s="94"/>
      <c r="SY4" s="94"/>
      <c r="SZ4" s="94"/>
      <c r="TA4" s="94"/>
      <c r="TB4" s="94"/>
      <c r="TC4" s="94"/>
      <c r="TD4" s="94"/>
      <c r="TE4" s="94"/>
      <c r="TF4" s="94"/>
      <c r="TG4" s="94"/>
      <c r="TH4" s="94"/>
      <c r="TI4" s="94"/>
      <c r="TJ4" s="94"/>
      <c r="TK4" s="94"/>
      <c r="TL4" s="94"/>
      <c r="TM4" s="94"/>
      <c r="TN4" s="94"/>
      <c r="TO4" s="94"/>
      <c r="TP4" s="94"/>
      <c r="TQ4" s="94"/>
      <c r="TR4" s="94"/>
      <c r="TS4" s="94"/>
      <c r="TT4" s="94"/>
      <c r="TU4" s="94"/>
      <c r="TV4" s="94"/>
      <c r="TW4" s="94"/>
      <c r="TX4" s="94"/>
      <c r="TY4" s="94"/>
      <c r="TZ4" s="94"/>
      <c r="UA4" s="94"/>
      <c r="UB4" s="94"/>
      <c r="UC4" s="94"/>
      <c r="UD4" s="94"/>
      <c r="UE4" s="94"/>
      <c r="UF4" s="94"/>
      <c r="UG4" s="94"/>
      <c r="UH4" s="94"/>
      <c r="UI4" s="94"/>
      <c r="UJ4" s="94"/>
      <c r="UK4" s="94"/>
      <c r="UL4" s="94"/>
      <c r="UM4" s="94"/>
      <c r="UN4" s="94"/>
      <c r="UO4" s="94"/>
      <c r="UP4" s="94"/>
      <c r="UQ4" s="94"/>
      <c r="UR4" s="94"/>
      <c r="US4" s="94"/>
      <c r="UT4" s="94"/>
      <c r="UU4" s="94"/>
      <c r="UV4" s="94"/>
      <c r="UW4" s="94"/>
      <c r="UX4" s="94"/>
      <c r="UY4" s="94"/>
      <c r="UZ4" s="94"/>
      <c r="VA4" s="94"/>
      <c r="VB4" s="94"/>
      <c r="VC4" s="94"/>
      <c r="VD4" s="94"/>
      <c r="VE4" s="94"/>
      <c r="VF4" s="94"/>
      <c r="VG4" s="94"/>
      <c r="VH4" s="94"/>
      <c r="VI4" s="94"/>
      <c r="VJ4" s="94"/>
      <c r="VK4" s="94"/>
      <c r="VL4" s="94"/>
      <c r="VM4" s="94"/>
      <c r="VN4" s="94"/>
      <c r="VO4" s="94"/>
      <c r="VP4" s="94"/>
      <c r="VQ4" s="94"/>
      <c r="VR4" s="94"/>
      <c r="VS4" s="94"/>
      <c r="VT4" s="94"/>
      <c r="VU4" s="94"/>
      <c r="VV4" s="94"/>
      <c r="VW4" s="94"/>
      <c r="VX4" s="94"/>
      <c r="VY4" s="94"/>
      <c r="VZ4" s="94"/>
      <c r="WA4" s="94"/>
      <c r="WB4" s="94"/>
      <c r="WC4" s="94"/>
      <c r="WD4" s="94"/>
      <c r="WE4" s="94"/>
      <c r="WF4" s="94"/>
      <c r="WG4" s="94"/>
      <c r="WH4" s="94"/>
      <c r="WI4" s="94"/>
      <c r="WJ4" s="94"/>
      <c r="WK4" s="94"/>
      <c r="WL4" s="94"/>
      <c r="WM4" s="94"/>
      <c r="WN4" s="94"/>
      <c r="WO4" s="94"/>
      <c r="WP4" s="94"/>
      <c r="WQ4" s="94"/>
      <c r="WR4" s="94"/>
      <c r="WS4" s="94"/>
      <c r="WT4" s="94"/>
      <c r="WU4" s="94"/>
      <c r="WV4" s="94"/>
      <c r="WW4" s="94"/>
      <c r="WX4" s="94"/>
      <c r="WY4" s="94"/>
      <c r="WZ4" s="94"/>
      <c r="XA4" s="94"/>
      <c r="XB4" s="94"/>
      <c r="XC4" s="94"/>
      <c r="XD4" s="94"/>
      <c r="XE4" s="94"/>
      <c r="XF4" s="94"/>
      <c r="XG4" s="94"/>
      <c r="XH4" s="94"/>
      <c r="XI4" s="94"/>
      <c r="XJ4" s="94"/>
      <c r="XK4" s="94"/>
      <c r="XL4" s="94"/>
      <c r="XM4" s="94"/>
      <c r="XN4" s="94"/>
      <c r="XO4" s="94"/>
      <c r="XP4" s="94"/>
      <c r="XQ4" s="94"/>
      <c r="XR4" s="94"/>
      <c r="XS4" s="94"/>
      <c r="XT4" s="94"/>
      <c r="XU4" s="94"/>
      <c r="XV4" s="94"/>
      <c r="XW4" s="94"/>
      <c r="XX4" s="94"/>
      <c r="XY4" s="94"/>
      <c r="XZ4" s="94"/>
      <c r="YA4" s="94"/>
      <c r="YB4" s="94"/>
      <c r="YC4" s="94"/>
      <c r="YD4" s="94"/>
      <c r="YE4" s="94"/>
      <c r="YF4" s="94"/>
      <c r="YG4" s="94"/>
      <c r="YH4" s="94"/>
      <c r="YI4" s="94"/>
      <c r="YJ4" s="94"/>
      <c r="YK4" s="94"/>
      <c r="YL4" s="94"/>
      <c r="YM4" s="94"/>
      <c r="YN4" s="94"/>
      <c r="YO4" s="94"/>
      <c r="YP4" s="94"/>
      <c r="YQ4" s="94"/>
      <c r="YR4" s="94"/>
      <c r="YS4" s="94"/>
      <c r="YT4" s="94"/>
      <c r="YU4" s="94"/>
      <c r="YV4" s="94"/>
      <c r="YW4" s="94"/>
      <c r="YX4" s="94"/>
      <c r="YY4" s="94"/>
      <c r="YZ4" s="94"/>
      <c r="ZA4" s="94"/>
      <c r="ZB4" s="94"/>
      <c r="ZC4" s="94"/>
      <c r="ZD4" s="94"/>
      <c r="ZE4" s="94"/>
      <c r="ZF4" s="94"/>
      <c r="ZG4" s="94"/>
      <c r="ZH4" s="94"/>
      <c r="ZI4" s="94"/>
      <c r="ZJ4" s="94"/>
      <c r="ZK4" s="94"/>
      <c r="ZL4" s="94"/>
      <c r="ZM4" s="94"/>
      <c r="ZN4" s="94"/>
      <c r="ZO4" s="94"/>
      <c r="ZP4" s="94"/>
      <c r="ZQ4" s="94"/>
      <c r="ZR4" s="94"/>
      <c r="ZS4" s="94"/>
      <c r="ZT4" s="94"/>
      <c r="ZU4" s="94"/>
      <c r="ZV4" s="94"/>
      <c r="ZW4" s="94"/>
      <c r="ZX4" s="94"/>
      <c r="ZY4" s="94"/>
      <c r="ZZ4" s="94"/>
      <c r="AAA4" s="94"/>
      <c r="AAB4" s="94"/>
      <c r="AAC4" s="94"/>
      <c r="AAD4" s="94"/>
      <c r="AAE4" s="94"/>
      <c r="AAF4" s="94"/>
      <c r="AAG4" s="94"/>
      <c r="AAH4" s="94"/>
      <c r="AAI4" s="94"/>
      <c r="AAJ4" s="94"/>
      <c r="AAK4" s="94"/>
      <c r="AAL4" s="94"/>
      <c r="AAM4" s="94"/>
      <c r="AAN4" s="94"/>
      <c r="AAO4" s="94"/>
      <c r="AAP4" s="94"/>
      <c r="AAQ4" s="94"/>
      <c r="AAR4" s="94"/>
      <c r="AAS4" s="94"/>
      <c r="AAT4" s="94"/>
      <c r="AAU4" s="94"/>
      <c r="AAV4" s="94"/>
      <c r="AAW4" s="94"/>
      <c r="AAX4" s="94"/>
      <c r="AAY4" s="94"/>
      <c r="AAZ4" s="94"/>
      <c r="ABA4" s="94"/>
      <c r="ABB4" s="94"/>
      <c r="ABC4" s="94"/>
      <c r="ABD4" s="94"/>
      <c r="ABE4" s="94"/>
      <c r="ABF4" s="94"/>
      <c r="ABG4" s="94"/>
      <c r="ABH4" s="94"/>
      <c r="ABI4" s="94"/>
      <c r="ABJ4" s="94"/>
      <c r="ABK4" s="94"/>
      <c r="ABL4" s="94"/>
      <c r="ABM4" s="94"/>
      <c r="ABN4" s="94"/>
      <c r="ABO4" s="94"/>
      <c r="ABP4" s="94"/>
      <c r="ABQ4" s="94"/>
      <c r="ABR4" s="94"/>
      <c r="ABS4" s="94"/>
      <c r="ABT4" s="94"/>
      <c r="ABU4" s="94"/>
      <c r="ABV4" s="94"/>
      <c r="ABW4" s="94"/>
      <c r="ABX4" s="94"/>
      <c r="ABY4" s="94"/>
      <c r="ABZ4" s="94"/>
      <c r="ACA4" s="94"/>
      <c r="ACB4" s="94"/>
      <c r="ACC4" s="94"/>
      <c r="ACD4" s="94"/>
      <c r="ACE4" s="94"/>
      <c r="ACF4" s="94"/>
      <c r="ACG4" s="94"/>
      <c r="ACH4" s="94"/>
      <c r="ACI4" s="94"/>
      <c r="ACJ4" s="94"/>
      <c r="ACK4" s="94"/>
      <c r="ACL4" s="94"/>
      <c r="ACM4" s="94"/>
      <c r="ACN4" s="94"/>
      <c r="ACO4" s="94"/>
      <c r="ACP4" s="94"/>
      <c r="ACQ4" s="94"/>
      <c r="ACR4" s="94"/>
      <c r="ACS4" s="94"/>
      <c r="ACT4" s="94"/>
      <c r="ACU4" s="94"/>
      <c r="ACV4" s="94"/>
      <c r="ACW4" s="94"/>
      <c r="ACX4" s="94"/>
      <c r="ACY4" s="94"/>
      <c r="ACZ4" s="94"/>
      <c r="ADA4" s="94"/>
      <c r="ADB4" s="94"/>
      <c r="ADC4" s="94"/>
      <c r="ADD4" s="94"/>
      <c r="ADE4" s="94"/>
      <c r="ADF4" s="94"/>
      <c r="ADG4" s="94"/>
      <c r="ADH4" s="94"/>
      <c r="ADI4" s="94"/>
      <c r="ADJ4" s="94"/>
      <c r="ADK4" s="94"/>
      <c r="ADL4" s="94"/>
      <c r="ADM4" s="94"/>
      <c r="ADN4" s="94"/>
      <c r="ADO4" s="94"/>
      <c r="ADP4" s="94"/>
      <c r="ADQ4" s="94"/>
      <c r="ADR4" s="94"/>
      <c r="ADS4" s="94"/>
      <c r="ADT4" s="94"/>
      <c r="ADU4" s="94"/>
      <c r="ADV4" s="94"/>
      <c r="ADW4" s="94"/>
      <c r="ADX4" s="94"/>
      <c r="ADY4" s="94"/>
      <c r="ADZ4" s="94"/>
      <c r="AEA4" s="94"/>
      <c r="AEB4" s="94"/>
      <c r="AEC4" s="94"/>
      <c r="AED4" s="94"/>
      <c r="AEE4" s="94"/>
      <c r="AEF4" s="94"/>
      <c r="AEG4" s="94"/>
      <c r="AEH4" s="94"/>
      <c r="AEI4" s="94"/>
      <c r="AEJ4" s="94"/>
      <c r="AEK4" s="94"/>
      <c r="AEL4" s="94"/>
      <c r="AEM4" s="94"/>
      <c r="AEN4" s="94"/>
      <c r="AEO4" s="94"/>
      <c r="AEP4" s="94"/>
      <c r="AEQ4" s="94"/>
      <c r="AER4" s="94"/>
      <c r="AES4" s="94"/>
      <c r="AET4" s="94"/>
      <c r="AEU4" s="94"/>
      <c r="AEV4" s="94"/>
      <c r="AEW4" s="94"/>
      <c r="AEX4" s="94"/>
      <c r="AEY4" s="94"/>
      <c r="AEZ4" s="94"/>
      <c r="AFA4" s="94"/>
      <c r="AFB4" s="94"/>
      <c r="AFC4" s="94"/>
      <c r="AFD4" s="94"/>
      <c r="AFE4" s="94"/>
      <c r="AFF4" s="94"/>
      <c r="AFG4" s="94"/>
      <c r="AFH4" s="94"/>
      <c r="AFI4" s="94"/>
      <c r="AFJ4" s="94"/>
      <c r="AFK4" s="94"/>
      <c r="AFL4" s="94"/>
      <c r="AFM4" s="94"/>
      <c r="AFN4" s="94"/>
      <c r="AFO4" s="94"/>
      <c r="AFP4" s="94"/>
      <c r="AFQ4" s="94"/>
      <c r="AFR4" s="94"/>
      <c r="AFS4" s="94"/>
      <c r="AFT4" s="94"/>
      <c r="AFU4" s="94"/>
      <c r="AFV4" s="94"/>
      <c r="AFW4" s="94"/>
      <c r="AFX4" s="94"/>
      <c r="AFY4" s="94"/>
      <c r="AFZ4" s="94"/>
      <c r="AGA4" s="94"/>
      <c r="AGB4" s="94"/>
      <c r="AGC4" s="94"/>
      <c r="AGD4" s="94"/>
      <c r="AGE4" s="94"/>
      <c r="AGF4" s="94"/>
      <c r="AGG4" s="94"/>
      <c r="AGH4" s="94"/>
      <c r="AGI4" s="94"/>
      <c r="AGJ4" s="94"/>
      <c r="AGK4" s="94"/>
      <c r="AGL4" s="94"/>
      <c r="AGM4" s="94"/>
      <c r="AGN4" s="94"/>
      <c r="AGO4" s="94"/>
      <c r="AGP4" s="94"/>
      <c r="AGQ4" s="94"/>
      <c r="AGR4" s="94"/>
      <c r="AGS4" s="94"/>
      <c r="AGT4" s="94"/>
      <c r="AGU4" s="94"/>
      <c r="AGV4" s="94"/>
      <c r="AGW4" s="94"/>
      <c r="AGX4" s="94"/>
      <c r="AGY4" s="94"/>
      <c r="AGZ4" s="94"/>
      <c r="AHA4" s="94"/>
      <c r="AHB4" s="94"/>
      <c r="AHC4" s="94"/>
      <c r="AHD4" s="94"/>
      <c r="AHE4" s="94"/>
      <c r="AHF4" s="94"/>
      <c r="AHG4" s="94"/>
      <c r="AHH4" s="94"/>
      <c r="AHI4" s="94"/>
      <c r="AHJ4" s="94"/>
      <c r="AHK4" s="94"/>
      <c r="AHL4" s="94"/>
      <c r="AHM4" s="94"/>
      <c r="AHN4" s="94"/>
      <c r="AHO4" s="94"/>
      <c r="AHP4" s="94"/>
      <c r="AHQ4" s="94"/>
      <c r="AHR4" s="94"/>
      <c r="AHS4" s="94"/>
      <c r="AHT4" s="94"/>
      <c r="AHU4" s="94"/>
      <c r="AHV4" s="94"/>
      <c r="AHW4" s="94"/>
      <c r="AHX4" s="94"/>
      <c r="AHY4" s="94"/>
      <c r="AHZ4" s="94"/>
      <c r="AIA4" s="94"/>
      <c r="AIB4" s="94"/>
      <c r="AIC4" s="94"/>
      <c r="AID4" s="94"/>
      <c r="AIE4" s="94"/>
      <c r="AIF4" s="94"/>
      <c r="AIG4" s="94"/>
      <c r="AIH4" s="94"/>
      <c r="AII4" s="94"/>
      <c r="AIJ4" s="94"/>
      <c r="AIK4" s="94"/>
      <c r="AIL4" s="94"/>
      <c r="AIM4" s="94"/>
      <c r="AIN4" s="94"/>
      <c r="AIO4" s="94"/>
      <c r="AIP4" s="94"/>
      <c r="AIQ4" s="94"/>
      <c r="AIR4" s="94"/>
      <c r="AIS4" s="94"/>
      <c r="AIT4" s="94"/>
      <c r="AIU4" s="94"/>
      <c r="AIV4" s="94"/>
      <c r="AIW4" s="94"/>
      <c r="AIX4" s="94"/>
      <c r="AIY4" s="94"/>
      <c r="AIZ4" s="94"/>
      <c r="AJA4" s="94"/>
      <c r="AJB4" s="94"/>
      <c r="AJC4" s="94"/>
      <c r="AJD4" s="94"/>
      <c r="AJE4" s="94"/>
      <c r="AJF4" s="94"/>
      <c r="AJG4" s="94"/>
      <c r="AJH4" s="94"/>
      <c r="AJI4" s="94"/>
      <c r="AJJ4" s="94"/>
      <c r="AJK4" s="94"/>
      <c r="AJL4" s="94"/>
      <c r="AJM4" s="94"/>
      <c r="AJN4" s="94"/>
      <c r="AJO4" s="94"/>
      <c r="AJP4" s="94"/>
      <c r="AJQ4" s="94"/>
      <c r="AJR4" s="94"/>
      <c r="AJS4" s="94"/>
      <c r="AJT4" s="94"/>
      <c r="AJU4" s="94"/>
      <c r="AJV4" s="94"/>
      <c r="AJW4" s="94"/>
      <c r="AJX4" s="94"/>
      <c r="AJY4" s="94"/>
      <c r="AJZ4" s="94"/>
      <c r="AKA4" s="94"/>
      <c r="AKB4" s="94"/>
      <c r="AKC4" s="94"/>
      <c r="AKD4" s="94"/>
      <c r="AKE4" s="94"/>
      <c r="AKF4" s="94"/>
      <c r="AKG4" s="94"/>
      <c r="AKH4" s="94"/>
      <c r="AKI4" s="94"/>
      <c r="AKJ4" s="94"/>
      <c r="AKK4" s="94"/>
      <c r="AKL4" s="94"/>
      <c r="AKM4" s="94"/>
      <c r="AKN4" s="94"/>
      <c r="AKO4" s="94"/>
      <c r="AKP4" s="94"/>
      <c r="AKQ4" s="94"/>
      <c r="AKR4" s="94"/>
      <c r="AKS4" s="94"/>
      <c r="AKT4" s="94"/>
      <c r="AKU4" s="94"/>
      <c r="AKV4" s="94"/>
      <c r="AKW4" s="94"/>
      <c r="AKX4" s="94"/>
      <c r="AKY4" s="94"/>
      <c r="AKZ4" s="94"/>
      <c r="ALA4" s="94"/>
      <c r="ALB4" s="94"/>
      <c r="ALC4" s="94"/>
      <c r="ALD4" s="94"/>
      <c r="ALE4" s="94"/>
      <c r="ALF4" s="94"/>
      <c r="ALG4" s="94"/>
      <c r="ALH4" s="94"/>
      <c r="ALI4" s="94"/>
      <c r="ALJ4" s="94"/>
      <c r="ALK4" s="94"/>
      <c r="ALL4" s="94"/>
      <c r="ALM4" s="94"/>
      <c r="ALN4" s="94"/>
      <c r="ALO4" s="94"/>
      <c r="ALP4" s="94"/>
      <c r="ALQ4" s="94"/>
      <c r="ALR4" s="94"/>
      <c r="ALS4" s="94"/>
      <c r="ALT4" s="94"/>
      <c r="ALU4" s="94"/>
      <c r="ALV4" s="94"/>
      <c r="ALW4" s="94"/>
      <c r="ALX4" s="94"/>
      <c r="ALY4" s="94"/>
      <c r="ALZ4" s="94"/>
      <c r="AMA4" s="94"/>
      <c r="AMB4" s="94"/>
      <c r="AMC4" s="94"/>
      <c r="AMD4" s="94"/>
      <c r="AME4" s="94"/>
      <c r="AMF4" s="94"/>
      <c r="AMG4" s="94"/>
      <c r="AMH4" s="94"/>
    </row>
    <row r="5" spans="1:1022" s="97" customFormat="1" x14ac:dyDescent="0.25">
      <c r="A5" s="94"/>
      <c r="B5" s="94"/>
      <c r="C5" s="94"/>
      <c r="D5" s="195" t="s">
        <v>75</v>
      </c>
      <c r="E5" s="28" t="s">
        <v>90</v>
      </c>
      <c r="F5" s="29"/>
      <c r="G5" s="30"/>
      <c r="H5" s="78"/>
      <c r="I5" s="29"/>
      <c r="J5" s="29"/>
      <c r="K5" s="29"/>
      <c r="L5" s="65"/>
      <c r="M5" s="29"/>
      <c r="N5" s="70"/>
      <c r="O5" s="29"/>
      <c r="P5" s="96"/>
      <c r="Q5" s="96"/>
      <c r="R5" s="96"/>
      <c r="S5" s="96"/>
      <c r="T5" s="96"/>
      <c r="U5" s="96"/>
      <c r="V5" s="96"/>
      <c r="W5" s="96"/>
      <c r="X5" s="96"/>
      <c r="Y5" s="96"/>
      <c r="Z5" s="96"/>
      <c r="AA5" s="96"/>
      <c r="AB5" s="96"/>
      <c r="AC5" s="93"/>
      <c r="AD5" s="93"/>
      <c r="AE5" s="96"/>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c r="CP5" s="94"/>
      <c r="CQ5" s="94"/>
      <c r="CR5" s="94"/>
      <c r="CS5" s="94"/>
      <c r="CT5" s="94"/>
      <c r="CU5" s="94"/>
      <c r="CV5" s="94"/>
      <c r="CW5" s="94"/>
      <c r="CX5" s="94"/>
      <c r="CY5" s="94"/>
      <c r="CZ5" s="94"/>
      <c r="DA5" s="94"/>
      <c r="DB5" s="94"/>
      <c r="DC5" s="94"/>
      <c r="DD5" s="94"/>
      <c r="DE5" s="94"/>
      <c r="DF5" s="94"/>
      <c r="DG5" s="94"/>
      <c r="DH5" s="94"/>
      <c r="DI5" s="94"/>
      <c r="DJ5" s="94"/>
      <c r="DK5" s="94"/>
      <c r="DL5" s="94"/>
      <c r="DM5" s="94"/>
      <c r="DN5" s="94"/>
      <c r="DO5" s="94"/>
      <c r="DP5" s="94"/>
      <c r="DQ5" s="94"/>
      <c r="DR5" s="94"/>
      <c r="DS5" s="94"/>
      <c r="DT5" s="94"/>
      <c r="DU5" s="94"/>
      <c r="DV5" s="94"/>
      <c r="DW5" s="94"/>
      <c r="DX5" s="94"/>
      <c r="DY5" s="94"/>
      <c r="DZ5" s="94"/>
      <c r="EA5" s="94"/>
      <c r="EB5" s="94"/>
      <c r="EC5" s="94"/>
      <c r="ED5" s="94"/>
      <c r="EE5" s="94"/>
      <c r="EF5" s="94"/>
      <c r="EG5" s="94"/>
      <c r="EH5" s="94"/>
      <c r="EI5" s="94"/>
      <c r="EJ5" s="94"/>
      <c r="EK5" s="94"/>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c r="NW5" s="94"/>
      <c r="NX5" s="94"/>
      <c r="NY5" s="94"/>
      <c r="NZ5" s="94"/>
      <c r="OA5" s="94"/>
      <c r="OB5" s="94"/>
      <c r="OC5" s="94"/>
      <c r="OD5" s="94"/>
      <c r="OE5" s="94"/>
      <c r="OF5" s="94"/>
      <c r="OG5" s="94"/>
      <c r="OH5" s="94"/>
      <c r="OI5" s="94"/>
      <c r="OJ5" s="94"/>
      <c r="OK5" s="94"/>
      <c r="OL5" s="94"/>
      <c r="OM5" s="94"/>
      <c r="ON5" s="94"/>
      <c r="OO5" s="94"/>
      <c r="OP5" s="94"/>
      <c r="OQ5" s="94"/>
      <c r="OR5" s="94"/>
      <c r="OS5" s="94"/>
      <c r="OT5" s="94"/>
      <c r="OU5" s="94"/>
      <c r="OV5" s="94"/>
      <c r="OW5" s="94"/>
      <c r="OX5" s="94"/>
      <c r="OY5" s="94"/>
      <c r="OZ5" s="94"/>
      <c r="PA5" s="94"/>
      <c r="PB5" s="94"/>
      <c r="PC5" s="94"/>
      <c r="PD5" s="94"/>
      <c r="PE5" s="94"/>
      <c r="PF5" s="94"/>
      <c r="PG5" s="94"/>
      <c r="PH5" s="94"/>
      <c r="PI5" s="94"/>
      <c r="PJ5" s="94"/>
      <c r="PK5" s="94"/>
      <c r="PL5" s="94"/>
      <c r="PM5" s="94"/>
      <c r="PN5" s="94"/>
      <c r="PO5" s="94"/>
      <c r="PP5" s="94"/>
      <c r="PQ5" s="94"/>
      <c r="PR5" s="94"/>
      <c r="PS5" s="94"/>
      <c r="PT5" s="94"/>
      <c r="PU5" s="94"/>
      <c r="PV5" s="94"/>
      <c r="PW5" s="94"/>
      <c r="PX5" s="94"/>
      <c r="PY5" s="94"/>
      <c r="PZ5" s="94"/>
      <c r="QA5" s="94"/>
      <c r="QB5" s="94"/>
      <c r="QC5" s="94"/>
      <c r="QD5" s="94"/>
      <c r="QE5" s="94"/>
      <c r="QF5" s="94"/>
      <c r="QG5" s="94"/>
      <c r="QH5" s="94"/>
      <c r="QI5" s="94"/>
      <c r="QJ5" s="94"/>
      <c r="QK5" s="94"/>
      <c r="QL5" s="94"/>
      <c r="QM5" s="94"/>
      <c r="QN5" s="94"/>
      <c r="QO5" s="94"/>
      <c r="QP5" s="94"/>
      <c r="QQ5" s="94"/>
      <c r="QR5" s="94"/>
      <c r="QS5" s="94"/>
      <c r="QT5" s="94"/>
      <c r="QU5" s="94"/>
      <c r="QV5" s="94"/>
      <c r="QW5" s="94"/>
      <c r="QX5" s="94"/>
      <c r="QY5" s="94"/>
      <c r="QZ5" s="94"/>
      <c r="RA5" s="94"/>
      <c r="RB5" s="94"/>
      <c r="RC5" s="94"/>
      <c r="RD5" s="94"/>
      <c r="RE5" s="94"/>
      <c r="RF5" s="94"/>
      <c r="RG5" s="94"/>
      <c r="RH5" s="94"/>
      <c r="RI5" s="94"/>
      <c r="RJ5" s="94"/>
      <c r="RK5" s="94"/>
      <c r="RL5" s="94"/>
      <c r="RM5" s="94"/>
      <c r="RN5" s="94"/>
      <c r="RO5" s="94"/>
      <c r="RP5" s="94"/>
      <c r="RQ5" s="94"/>
      <c r="RR5" s="94"/>
      <c r="RS5" s="94"/>
      <c r="RT5" s="94"/>
      <c r="RU5" s="94"/>
      <c r="RV5" s="94"/>
      <c r="RW5" s="94"/>
      <c r="RX5" s="94"/>
      <c r="RY5" s="94"/>
      <c r="RZ5" s="94"/>
      <c r="SA5" s="94"/>
      <c r="SB5" s="94"/>
      <c r="SC5" s="94"/>
      <c r="SD5" s="94"/>
      <c r="SE5" s="94"/>
      <c r="SF5" s="94"/>
      <c r="SG5" s="94"/>
      <c r="SH5" s="94"/>
      <c r="SI5" s="94"/>
      <c r="SJ5" s="94"/>
      <c r="SK5" s="94"/>
      <c r="SL5" s="94"/>
      <c r="SM5" s="94"/>
      <c r="SN5" s="94"/>
      <c r="SO5" s="94"/>
      <c r="SP5" s="94"/>
      <c r="SQ5" s="94"/>
      <c r="SR5" s="94"/>
      <c r="SS5" s="94"/>
      <c r="ST5" s="94"/>
      <c r="SU5" s="94"/>
      <c r="SV5" s="94"/>
      <c r="SW5" s="94"/>
      <c r="SX5" s="94"/>
      <c r="SY5" s="94"/>
      <c r="SZ5" s="94"/>
      <c r="TA5" s="94"/>
      <c r="TB5" s="94"/>
      <c r="TC5" s="94"/>
      <c r="TD5" s="94"/>
      <c r="TE5" s="94"/>
      <c r="TF5" s="94"/>
      <c r="TG5" s="94"/>
      <c r="TH5" s="94"/>
      <c r="TI5" s="94"/>
      <c r="TJ5" s="94"/>
      <c r="TK5" s="94"/>
      <c r="TL5" s="94"/>
      <c r="TM5" s="94"/>
      <c r="TN5" s="94"/>
      <c r="TO5" s="94"/>
      <c r="TP5" s="94"/>
      <c r="TQ5" s="94"/>
      <c r="TR5" s="94"/>
      <c r="TS5" s="94"/>
      <c r="TT5" s="94"/>
      <c r="TU5" s="94"/>
      <c r="TV5" s="94"/>
      <c r="TW5" s="94"/>
      <c r="TX5" s="94"/>
      <c r="TY5" s="94"/>
      <c r="TZ5" s="94"/>
      <c r="UA5" s="94"/>
      <c r="UB5" s="94"/>
      <c r="UC5" s="94"/>
      <c r="UD5" s="94"/>
      <c r="UE5" s="94"/>
      <c r="UF5" s="94"/>
      <c r="UG5" s="94"/>
      <c r="UH5" s="94"/>
      <c r="UI5" s="94"/>
      <c r="UJ5" s="94"/>
      <c r="UK5" s="94"/>
      <c r="UL5" s="94"/>
      <c r="UM5" s="94"/>
      <c r="UN5" s="94"/>
      <c r="UO5" s="94"/>
      <c r="UP5" s="94"/>
      <c r="UQ5" s="94"/>
      <c r="UR5" s="94"/>
      <c r="US5" s="94"/>
      <c r="UT5" s="94"/>
      <c r="UU5" s="94"/>
      <c r="UV5" s="94"/>
      <c r="UW5" s="94"/>
      <c r="UX5" s="94"/>
      <c r="UY5" s="94"/>
      <c r="UZ5" s="94"/>
      <c r="VA5" s="94"/>
      <c r="VB5" s="94"/>
      <c r="VC5" s="94"/>
      <c r="VD5" s="94"/>
      <c r="VE5" s="94"/>
      <c r="VF5" s="94"/>
      <c r="VG5" s="94"/>
      <c r="VH5" s="94"/>
      <c r="VI5" s="94"/>
      <c r="VJ5" s="94"/>
      <c r="VK5" s="94"/>
      <c r="VL5" s="94"/>
      <c r="VM5" s="94"/>
      <c r="VN5" s="94"/>
      <c r="VO5" s="94"/>
      <c r="VP5" s="94"/>
      <c r="VQ5" s="94"/>
      <c r="VR5" s="94"/>
      <c r="VS5" s="94"/>
      <c r="VT5" s="94"/>
      <c r="VU5" s="94"/>
      <c r="VV5" s="94"/>
      <c r="VW5" s="94"/>
      <c r="VX5" s="94"/>
      <c r="VY5" s="94"/>
      <c r="VZ5" s="94"/>
      <c r="WA5" s="94"/>
      <c r="WB5" s="94"/>
      <c r="WC5" s="94"/>
      <c r="WD5" s="94"/>
      <c r="WE5" s="94"/>
      <c r="WF5" s="94"/>
      <c r="WG5" s="94"/>
      <c r="WH5" s="94"/>
      <c r="WI5" s="94"/>
      <c r="WJ5" s="94"/>
      <c r="WK5" s="94"/>
      <c r="WL5" s="94"/>
      <c r="WM5" s="94"/>
      <c r="WN5" s="94"/>
      <c r="WO5" s="94"/>
      <c r="WP5" s="94"/>
      <c r="WQ5" s="94"/>
      <c r="WR5" s="94"/>
      <c r="WS5" s="94"/>
      <c r="WT5" s="94"/>
      <c r="WU5" s="94"/>
      <c r="WV5" s="94"/>
      <c r="WW5" s="94"/>
      <c r="WX5" s="94"/>
      <c r="WY5" s="94"/>
      <c r="WZ5" s="94"/>
      <c r="XA5" s="94"/>
      <c r="XB5" s="94"/>
      <c r="XC5" s="94"/>
      <c r="XD5" s="94"/>
      <c r="XE5" s="94"/>
      <c r="XF5" s="94"/>
      <c r="XG5" s="94"/>
      <c r="XH5" s="94"/>
      <c r="XI5" s="94"/>
      <c r="XJ5" s="94"/>
      <c r="XK5" s="94"/>
      <c r="XL5" s="94"/>
      <c r="XM5" s="94"/>
      <c r="XN5" s="94"/>
      <c r="XO5" s="94"/>
      <c r="XP5" s="94"/>
      <c r="XQ5" s="94"/>
      <c r="XR5" s="94"/>
      <c r="XS5" s="94"/>
      <c r="XT5" s="94"/>
      <c r="XU5" s="94"/>
      <c r="XV5" s="94"/>
      <c r="XW5" s="94"/>
      <c r="XX5" s="94"/>
      <c r="XY5" s="94"/>
      <c r="XZ5" s="94"/>
      <c r="YA5" s="94"/>
      <c r="YB5" s="94"/>
      <c r="YC5" s="94"/>
      <c r="YD5" s="94"/>
      <c r="YE5" s="94"/>
      <c r="YF5" s="94"/>
      <c r="YG5" s="94"/>
      <c r="YH5" s="94"/>
      <c r="YI5" s="94"/>
      <c r="YJ5" s="94"/>
      <c r="YK5" s="94"/>
      <c r="YL5" s="94"/>
      <c r="YM5" s="94"/>
      <c r="YN5" s="94"/>
      <c r="YO5" s="94"/>
      <c r="YP5" s="94"/>
      <c r="YQ5" s="94"/>
      <c r="YR5" s="94"/>
      <c r="YS5" s="94"/>
      <c r="YT5" s="94"/>
      <c r="YU5" s="94"/>
      <c r="YV5" s="94"/>
      <c r="YW5" s="94"/>
      <c r="YX5" s="94"/>
      <c r="YY5" s="94"/>
      <c r="YZ5" s="94"/>
      <c r="ZA5" s="94"/>
      <c r="ZB5" s="94"/>
      <c r="ZC5" s="94"/>
      <c r="ZD5" s="94"/>
      <c r="ZE5" s="94"/>
      <c r="ZF5" s="94"/>
      <c r="ZG5" s="94"/>
      <c r="ZH5" s="94"/>
      <c r="ZI5" s="94"/>
      <c r="ZJ5" s="94"/>
      <c r="ZK5" s="94"/>
      <c r="ZL5" s="94"/>
      <c r="ZM5" s="94"/>
      <c r="ZN5" s="94"/>
      <c r="ZO5" s="94"/>
      <c r="ZP5" s="94"/>
      <c r="ZQ5" s="94"/>
      <c r="ZR5" s="94"/>
      <c r="ZS5" s="94"/>
      <c r="ZT5" s="94"/>
      <c r="ZU5" s="94"/>
      <c r="ZV5" s="94"/>
      <c r="ZW5" s="94"/>
      <c r="ZX5" s="94"/>
      <c r="ZY5" s="94"/>
      <c r="ZZ5" s="94"/>
      <c r="AAA5" s="94"/>
      <c r="AAB5" s="94"/>
      <c r="AAC5" s="94"/>
      <c r="AAD5" s="94"/>
      <c r="AAE5" s="94"/>
      <c r="AAF5" s="94"/>
      <c r="AAG5" s="94"/>
      <c r="AAH5" s="94"/>
      <c r="AAI5" s="94"/>
      <c r="AAJ5" s="94"/>
      <c r="AAK5" s="94"/>
      <c r="AAL5" s="94"/>
      <c r="AAM5" s="94"/>
      <c r="AAN5" s="94"/>
      <c r="AAO5" s="94"/>
      <c r="AAP5" s="94"/>
      <c r="AAQ5" s="94"/>
      <c r="AAR5" s="94"/>
      <c r="AAS5" s="94"/>
      <c r="AAT5" s="94"/>
      <c r="AAU5" s="94"/>
      <c r="AAV5" s="94"/>
      <c r="AAW5" s="94"/>
      <c r="AAX5" s="94"/>
      <c r="AAY5" s="94"/>
      <c r="AAZ5" s="94"/>
      <c r="ABA5" s="94"/>
      <c r="ABB5" s="94"/>
      <c r="ABC5" s="94"/>
      <c r="ABD5" s="94"/>
      <c r="ABE5" s="94"/>
      <c r="ABF5" s="94"/>
      <c r="ABG5" s="94"/>
      <c r="ABH5" s="94"/>
      <c r="ABI5" s="94"/>
      <c r="ABJ5" s="94"/>
      <c r="ABK5" s="94"/>
      <c r="ABL5" s="94"/>
      <c r="ABM5" s="94"/>
      <c r="ABN5" s="94"/>
      <c r="ABO5" s="94"/>
      <c r="ABP5" s="94"/>
      <c r="ABQ5" s="94"/>
      <c r="ABR5" s="94"/>
      <c r="ABS5" s="94"/>
      <c r="ABT5" s="94"/>
      <c r="ABU5" s="94"/>
      <c r="ABV5" s="94"/>
      <c r="ABW5" s="94"/>
      <c r="ABX5" s="94"/>
      <c r="ABY5" s="94"/>
      <c r="ABZ5" s="94"/>
      <c r="ACA5" s="94"/>
      <c r="ACB5" s="94"/>
      <c r="ACC5" s="94"/>
      <c r="ACD5" s="94"/>
      <c r="ACE5" s="94"/>
      <c r="ACF5" s="94"/>
      <c r="ACG5" s="94"/>
      <c r="ACH5" s="94"/>
      <c r="ACI5" s="94"/>
      <c r="ACJ5" s="94"/>
      <c r="ACK5" s="94"/>
      <c r="ACL5" s="94"/>
      <c r="ACM5" s="94"/>
      <c r="ACN5" s="94"/>
      <c r="ACO5" s="94"/>
      <c r="ACP5" s="94"/>
      <c r="ACQ5" s="94"/>
      <c r="ACR5" s="94"/>
      <c r="ACS5" s="94"/>
      <c r="ACT5" s="94"/>
      <c r="ACU5" s="94"/>
      <c r="ACV5" s="94"/>
      <c r="ACW5" s="94"/>
      <c r="ACX5" s="94"/>
      <c r="ACY5" s="94"/>
      <c r="ACZ5" s="94"/>
      <c r="ADA5" s="94"/>
      <c r="ADB5" s="94"/>
      <c r="ADC5" s="94"/>
      <c r="ADD5" s="94"/>
      <c r="ADE5" s="94"/>
      <c r="ADF5" s="94"/>
      <c r="ADG5" s="94"/>
      <c r="ADH5" s="94"/>
      <c r="ADI5" s="94"/>
      <c r="ADJ5" s="94"/>
      <c r="ADK5" s="94"/>
      <c r="ADL5" s="94"/>
      <c r="ADM5" s="94"/>
      <c r="ADN5" s="94"/>
      <c r="ADO5" s="94"/>
      <c r="ADP5" s="94"/>
      <c r="ADQ5" s="94"/>
      <c r="ADR5" s="94"/>
      <c r="ADS5" s="94"/>
      <c r="ADT5" s="94"/>
      <c r="ADU5" s="94"/>
      <c r="ADV5" s="94"/>
      <c r="ADW5" s="94"/>
      <c r="ADX5" s="94"/>
      <c r="ADY5" s="94"/>
      <c r="ADZ5" s="94"/>
      <c r="AEA5" s="94"/>
      <c r="AEB5" s="94"/>
      <c r="AEC5" s="94"/>
      <c r="AED5" s="94"/>
      <c r="AEE5" s="94"/>
      <c r="AEF5" s="94"/>
      <c r="AEG5" s="94"/>
      <c r="AEH5" s="94"/>
      <c r="AEI5" s="94"/>
      <c r="AEJ5" s="94"/>
      <c r="AEK5" s="94"/>
      <c r="AEL5" s="94"/>
      <c r="AEM5" s="94"/>
      <c r="AEN5" s="94"/>
      <c r="AEO5" s="94"/>
      <c r="AEP5" s="94"/>
      <c r="AEQ5" s="94"/>
      <c r="AER5" s="94"/>
      <c r="AES5" s="94"/>
      <c r="AET5" s="94"/>
      <c r="AEU5" s="94"/>
      <c r="AEV5" s="94"/>
      <c r="AEW5" s="94"/>
      <c r="AEX5" s="94"/>
      <c r="AEY5" s="94"/>
      <c r="AEZ5" s="94"/>
      <c r="AFA5" s="94"/>
      <c r="AFB5" s="94"/>
      <c r="AFC5" s="94"/>
      <c r="AFD5" s="94"/>
      <c r="AFE5" s="94"/>
      <c r="AFF5" s="94"/>
      <c r="AFG5" s="94"/>
      <c r="AFH5" s="94"/>
      <c r="AFI5" s="94"/>
      <c r="AFJ5" s="94"/>
      <c r="AFK5" s="94"/>
      <c r="AFL5" s="94"/>
      <c r="AFM5" s="94"/>
      <c r="AFN5" s="94"/>
      <c r="AFO5" s="94"/>
      <c r="AFP5" s="94"/>
      <c r="AFQ5" s="94"/>
      <c r="AFR5" s="94"/>
      <c r="AFS5" s="94"/>
      <c r="AFT5" s="94"/>
      <c r="AFU5" s="94"/>
      <c r="AFV5" s="94"/>
      <c r="AFW5" s="94"/>
      <c r="AFX5" s="94"/>
      <c r="AFY5" s="94"/>
      <c r="AFZ5" s="94"/>
      <c r="AGA5" s="94"/>
      <c r="AGB5" s="94"/>
      <c r="AGC5" s="94"/>
      <c r="AGD5" s="94"/>
      <c r="AGE5" s="94"/>
      <c r="AGF5" s="94"/>
      <c r="AGG5" s="94"/>
      <c r="AGH5" s="94"/>
      <c r="AGI5" s="94"/>
      <c r="AGJ5" s="94"/>
      <c r="AGK5" s="94"/>
      <c r="AGL5" s="94"/>
      <c r="AGM5" s="94"/>
      <c r="AGN5" s="94"/>
      <c r="AGO5" s="94"/>
      <c r="AGP5" s="94"/>
      <c r="AGQ5" s="94"/>
      <c r="AGR5" s="94"/>
      <c r="AGS5" s="94"/>
      <c r="AGT5" s="94"/>
      <c r="AGU5" s="94"/>
      <c r="AGV5" s="94"/>
      <c r="AGW5" s="94"/>
      <c r="AGX5" s="94"/>
      <c r="AGY5" s="94"/>
      <c r="AGZ5" s="94"/>
      <c r="AHA5" s="94"/>
      <c r="AHB5" s="94"/>
      <c r="AHC5" s="94"/>
      <c r="AHD5" s="94"/>
      <c r="AHE5" s="94"/>
      <c r="AHF5" s="94"/>
      <c r="AHG5" s="94"/>
      <c r="AHH5" s="94"/>
      <c r="AHI5" s="94"/>
      <c r="AHJ5" s="94"/>
      <c r="AHK5" s="94"/>
      <c r="AHL5" s="94"/>
      <c r="AHM5" s="94"/>
      <c r="AHN5" s="94"/>
      <c r="AHO5" s="94"/>
      <c r="AHP5" s="94"/>
      <c r="AHQ5" s="94"/>
      <c r="AHR5" s="94"/>
      <c r="AHS5" s="94"/>
      <c r="AHT5" s="94"/>
      <c r="AHU5" s="94"/>
      <c r="AHV5" s="94"/>
      <c r="AHW5" s="94"/>
      <c r="AHX5" s="94"/>
      <c r="AHY5" s="94"/>
      <c r="AHZ5" s="94"/>
      <c r="AIA5" s="94"/>
      <c r="AIB5" s="94"/>
      <c r="AIC5" s="94"/>
      <c r="AID5" s="94"/>
      <c r="AIE5" s="94"/>
      <c r="AIF5" s="94"/>
      <c r="AIG5" s="94"/>
      <c r="AIH5" s="94"/>
      <c r="AII5" s="94"/>
      <c r="AIJ5" s="94"/>
      <c r="AIK5" s="94"/>
      <c r="AIL5" s="94"/>
      <c r="AIM5" s="94"/>
      <c r="AIN5" s="94"/>
      <c r="AIO5" s="94"/>
      <c r="AIP5" s="94"/>
      <c r="AIQ5" s="94"/>
      <c r="AIR5" s="94"/>
      <c r="AIS5" s="94"/>
      <c r="AIT5" s="94"/>
      <c r="AIU5" s="94"/>
      <c r="AIV5" s="94"/>
      <c r="AIW5" s="94"/>
      <c r="AIX5" s="94"/>
      <c r="AIY5" s="94"/>
      <c r="AIZ5" s="94"/>
      <c r="AJA5" s="94"/>
      <c r="AJB5" s="94"/>
      <c r="AJC5" s="94"/>
      <c r="AJD5" s="94"/>
      <c r="AJE5" s="94"/>
      <c r="AJF5" s="94"/>
      <c r="AJG5" s="94"/>
      <c r="AJH5" s="94"/>
      <c r="AJI5" s="94"/>
      <c r="AJJ5" s="94"/>
      <c r="AJK5" s="94"/>
      <c r="AJL5" s="94"/>
      <c r="AJM5" s="94"/>
      <c r="AJN5" s="94"/>
      <c r="AJO5" s="94"/>
      <c r="AJP5" s="94"/>
      <c r="AJQ5" s="94"/>
      <c r="AJR5" s="94"/>
      <c r="AJS5" s="94"/>
      <c r="AJT5" s="94"/>
      <c r="AJU5" s="94"/>
      <c r="AJV5" s="94"/>
      <c r="AJW5" s="94"/>
      <c r="AJX5" s="94"/>
      <c r="AJY5" s="94"/>
      <c r="AJZ5" s="94"/>
      <c r="AKA5" s="94"/>
      <c r="AKB5" s="94"/>
      <c r="AKC5" s="94"/>
      <c r="AKD5" s="94"/>
      <c r="AKE5" s="94"/>
      <c r="AKF5" s="94"/>
      <c r="AKG5" s="94"/>
      <c r="AKH5" s="94"/>
      <c r="AKI5" s="94"/>
      <c r="AKJ5" s="94"/>
      <c r="AKK5" s="94"/>
      <c r="AKL5" s="94"/>
      <c r="AKM5" s="94"/>
      <c r="AKN5" s="94"/>
      <c r="AKO5" s="94"/>
      <c r="AKP5" s="94"/>
      <c r="AKQ5" s="94"/>
      <c r="AKR5" s="94"/>
      <c r="AKS5" s="94"/>
      <c r="AKT5" s="94"/>
      <c r="AKU5" s="94"/>
      <c r="AKV5" s="94"/>
      <c r="AKW5" s="94"/>
      <c r="AKX5" s="94"/>
      <c r="AKY5" s="94"/>
      <c r="AKZ5" s="94"/>
      <c r="ALA5" s="94"/>
      <c r="ALB5" s="94"/>
      <c r="ALC5" s="94"/>
      <c r="ALD5" s="94"/>
      <c r="ALE5" s="94"/>
      <c r="ALF5" s="94"/>
      <c r="ALG5" s="94"/>
      <c r="ALH5" s="94"/>
      <c r="ALI5" s="94"/>
      <c r="ALJ5" s="94"/>
      <c r="ALK5" s="94"/>
      <c r="ALL5" s="94"/>
      <c r="ALM5" s="94"/>
      <c r="ALN5" s="94"/>
      <c r="ALO5" s="94"/>
      <c r="ALP5" s="94"/>
      <c r="ALQ5" s="94"/>
      <c r="ALR5" s="94"/>
      <c r="ALS5" s="94"/>
      <c r="ALT5" s="94"/>
      <c r="ALU5" s="94"/>
      <c r="ALV5" s="94"/>
      <c r="ALW5" s="94"/>
      <c r="ALX5" s="94"/>
      <c r="ALY5" s="94"/>
      <c r="ALZ5" s="94"/>
      <c r="AMA5" s="94"/>
      <c r="AMB5" s="94"/>
      <c r="AMC5" s="94"/>
      <c r="AMD5" s="94"/>
      <c r="AME5" s="94"/>
      <c r="AMF5" s="94"/>
      <c r="AMG5" s="94"/>
      <c r="AMH5" s="94"/>
    </row>
    <row r="6" spans="1:1022" s="97" customFormat="1" x14ac:dyDescent="0.25">
      <c r="A6" s="94"/>
      <c r="B6" s="94"/>
      <c r="C6" s="94"/>
      <c r="D6" s="196"/>
      <c r="E6" s="35" t="s">
        <v>33</v>
      </c>
      <c r="F6" s="29"/>
      <c r="G6" s="30"/>
      <c r="H6" s="78"/>
      <c r="I6" s="29"/>
      <c r="J6" s="29"/>
      <c r="K6" s="29"/>
      <c r="L6" s="65"/>
      <c r="M6" s="29"/>
      <c r="N6" s="70"/>
      <c r="O6" s="29"/>
      <c r="P6" s="96"/>
      <c r="Q6" s="96"/>
      <c r="R6" s="96"/>
      <c r="S6" s="96"/>
      <c r="T6" s="96"/>
      <c r="U6" s="96"/>
      <c r="V6" s="96"/>
      <c r="W6" s="96"/>
      <c r="X6" s="96"/>
      <c r="Y6" s="96"/>
      <c r="Z6" s="96"/>
      <c r="AA6" s="96"/>
      <c r="AB6" s="96"/>
      <c r="AC6" s="93"/>
      <c r="AD6" s="93"/>
      <c r="AE6" s="96"/>
      <c r="AF6" s="94"/>
      <c r="AG6" s="94"/>
      <c r="AH6" s="94"/>
      <c r="AI6" s="94"/>
      <c r="AJ6" s="94"/>
      <c r="AK6" s="94"/>
      <c r="AL6" s="94"/>
      <c r="AM6" s="94"/>
      <c r="AN6" s="94"/>
      <c r="AO6" s="94"/>
      <c r="AP6" s="94"/>
      <c r="AQ6" s="94"/>
      <c r="AR6" s="94"/>
      <c r="AS6" s="94"/>
      <c r="AT6" s="94"/>
      <c r="AU6" s="94"/>
      <c r="AV6" s="94"/>
      <c r="AW6" s="94"/>
      <c r="AX6" s="94"/>
      <c r="AY6" s="94"/>
      <c r="AZ6" s="94"/>
      <c r="BA6" s="94"/>
      <c r="BB6" s="94"/>
      <c r="BC6" s="94"/>
      <c r="BD6" s="94"/>
      <c r="BE6" s="94"/>
      <c r="BF6" s="94"/>
      <c r="BG6" s="94"/>
      <c r="BH6" s="94"/>
      <c r="BI6" s="94"/>
      <c r="BJ6" s="94"/>
      <c r="BK6" s="94"/>
      <c r="BL6" s="94"/>
      <c r="BM6" s="94"/>
      <c r="BN6" s="94"/>
      <c r="BO6" s="94"/>
      <c r="BP6" s="94"/>
      <c r="BQ6" s="94"/>
      <c r="BR6" s="94"/>
      <c r="BS6" s="94"/>
      <c r="BT6" s="94"/>
      <c r="BU6" s="94"/>
      <c r="BV6" s="94"/>
      <c r="BW6" s="94"/>
      <c r="BX6" s="94"/>
      <c r="BY6" s="94"/>
      <c r="BZ6" s="94"/>
      <c r="CA6" s="94"/>
      <c r="CB6" s="94"/>
      <c r="CC6" s="94"/>
      <c r="CD6" s="94"/>
      <c r="CE6" s="94"/>
      <c r="CF6" s="94"/>
      <c r="CG6" s="94"/>
      <c r="CH6" s="94"/>
      <c r="CI6" s="94"/>
      <c r="CJ6" s="94"/>
      <c r="CK6" s="94"/>
      <c r="CL6" s="94"/>
      <c r="CM6" s="94"/>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94"/>
      <c r="DR6" s="94"/>
      <c r="DS6" s="94"/>
      <c r="DT6" s="94"/>
      <c r="DU6" s="94"/>
      <c r="DV6" s="94"/>
      <c r="DW6" s="94"/>
      <c r="DX6" s="94"/>
      <c r="DY6" s="94"/>
      <c r="DZ6" s="94"/>
      <c r="EA6" s="94"/>
      <c r="EB6" s="94"/>
      <c r="EC6" s="94"/>
      <c r="ED6" s="94"/>
      <c r="EE6" s="94"/>
      <c r="EF6" s="94"/>
      <c r="EG6" s="94"/>
      <c r="EH6" s="94"/>
      <c r="EI6" s="94"/>
      <c r="EJ6" s="94"/>
      <c r="EK6" s="94"/>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c r="NW6" s="94"/>
      <c r="NX6" s="94"/>
      <c r="NY6" s="94"/>
      <c r="NZ6" s="94"/>
      <c r="OA6" s="94"/>
      <c r="OB6" s="94"/>
      <c r="OC6" s="94"/>
      <c r="OD6" s="94"/>
      <c r="OE6" s="94"/>
      <c r="OF6" s="94"/>
      <c r="OG6" s="94"/>
      <c r="OH6" s="94"/>
      <c r="OI6" s="94"/>
      <c r="OJ6" s="94"/>
      <c r="OK6" s="94"/>
      <c r="OL6" s="94"/>
      <c r="OM6" s="94"/>
      <c r="ON6" s="94"/>
      <c r="OO6" s="94"/>
      <c r="OP6" s="94"/>
      <c r="OQ6" s="94"/>
      <c r="OR6" s="94"/>
      <c r="OS6" s="94"/>
      <c r="OT6" s="94"/>
      <c r="OU6" s="94"/>
      <c r="OV6" s="94"/>
      <c r="OW6" s="94"/>
      <c r="OX6" s="94"/>
      <c r="OY6" s="94"/>
      <c r="OZ6" s="94"/>
      <c r="PA6" s="94"/>
      <c r="PB6" s="94"/>
      <c r="PC6" s="94"/>
      <c r="PD6" s="94"/>
      <c r="PE6" s="94"/>
      <c r="PF6" s="94"/>
      <c r="PG6" s="94"/>
      <c r="PH6" s="94"/>
      <c r="PI6" s="94"/>
      <c r="PJ6" s="94"/>
      <c r="PK6" s="94"/>
      <c r="PL6" s="94"/>
      <c r="PM6" s="94"/>
      <c r="PN6" s="94"/>
      <c r="PO6" s="94"/>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c r="QY6" s="94"/>
      <c r="QZ6" s="94"/>
      <c r="RA6" s="94"/>
      <c r="RB6" s="94"/>
      <c r="RC6" s="94"/>
      <c r="RD6" s="94"/>
      <c r="RE6" s="94"/>
      <c r="RF6" s="94"/>
      <c r="RG6" s="94"/>
      <c r="RH6" s="94"/>
      <c r="RI6" s="94"/>
      <c r="RJ6" s="94"/>
      <c r="RK6" s="94"/>
      <c r="RL6" s="94"/>
      <c r="RM6" s="94"/>
      <c r="RN6" s="94"/>
      <c r="RO6" s="94"/>
      <c r="RP6" s="94"/>
      <c r="RQ6" s="94"/>
      <c r="RR6" s="94"/>
      <c r="RS6" s="94"/>
      <c r="RT6" s="94"/>
      <c r="RU6" s="94"/>
      <c r="RV6" s="94"/>
      <c r="RW6" s="94"/>
      <c r="RX6" s="94"/>
      <c r="RY6" s="94"/>
      <c r="RZ6" s="94"/>
      <c r="SA6" s="94"/>
      <c r="SB6" s="94"/>
      <c r="SC6" s="94"/>
      <c r="SD6" s="94"/>
      <c r="SE6" s="94"/>
      <c r="SF6" s="94"/>
      <c r="SG6" s="94"/>
      <c r="SH6" s="94"/>
      <c r="SI6" s="94"/>
      <c r="SJ6" s="94"/>
      <c r="SK6" s="94"/>
      <c r="SL6" s="94"/>
      <c r="SM6" s="94"/>
      <c r="SN6" s="94"/>
      <c r="SO6" s="94"/>
      <c r="SP6" s="94"/>
      <c r="SQ6" s="94"/>
      <c r="SR6" s="94"/>
      <c r="SS6" s="94"/>
      <c r="ST6" s="94"/>
      <c r="SU6" s="94"/>
      <c r="SV6" s="94"/>
      <c r="SW6" s="94"/>
      <c r="SX6" s="94"/>
      <c r="SY6" s="94"/>
      <c r="SZ6" s="94"/>
      <c r="TA6" s="94"/>
      <c r="TB6" s="94"/>
      <c r="TC6" s="94"/>
      <c r="TD6" s="94"/>
      <c r="TE6" s="94"/>
      <c r="TF6" s="94"/>
      <c r="TG6" s="94"/>
      <c r="TH6" s="94"/>
      <c r="TI6" s="94"/>
      <c r="TJ6" s="94"/>
      <c r="TK6" s="94"/>
      <c r="TL6" s="94"/>
      <c r="TM6" s="94"/>
      <c r="TN6" s="94"/>
      <c r="TO6" s="94"/>
      <c r="TP6" s="94"/>
      <c r="TQ6" s="94"/>
      <c r="TR6" s="94"/>
      <c r="TS6" s="94"/>
      <c r="TT6" s="94"/>
      <c r="TU6" s="94"/>
      <c r="TV6" s="94"/>
      <c r="TW6" s="94"/>
      <c r="TX6" s="94"/>
      <c r="TY6" s="94"/>
      <c r="TZ6" s="94"/>
      <c r="UA6" s="94"/>
      <c r="UB6" s="94"/>
      <c r="UC6" s="94"/>
      <c r="UD6" s="94"/>
      <c r="UE6" s="94"/>
      <c r="UF6" s="94"/>
      <c r="UG6" s="94"/>
      <c r="UH6" s="94"/>
      <c r="UI6" s="94"/>
      <c r="UJ6" s="94"/>
      <c r="UK6" s="94"/>
      <c r="UL6" s="94"/>
      <c r="UM6" s="94"/>
      <c r="UN6" s="94"/>
      <c r="UO6" s="94"/>
      <c r="UP6" s="94"/>
      <c r="UQ6" s="94"/>
      <c r="UR6" s="94"/>
      <c r="US6" s="94"/>
      <c r="UT6" s="94"/>
      <c r="UU6" s="94"/>
      <c r="UV6" s="94"/>
      <c r="UW6" s="94"/>
      <c r="UX6" s="94"/>
      <c r="UY6" s="94"/>
      <c r="UZ6" s="94"/>
      <c r="VA6" s="94"/>
      <c r="VB6" s="94"/>
      <c r="VC6" s="94"/>
      <c r="VD6" s="94"/>
      <c r="VE6" s="94"/>
      <c r="VF6" s="94"/>
      <c r="VG6" s="94"/>
      <c r="VH6" s="94"/>
      <c r="VI6" s="94"/>
      <c r="VJ6" s="94"/>
      <c r="VK6" s="94"/>
      <c r="VL6" s="94"/>
      <c r="VM6" s="94"/>
      <c r="VN6" s="94"/>
      <c r="VO6" s="94"/>
      <c r="VP6" s="94"/>
      <c r="VQ6" s="94"/>
      <c r="VR6" s="94"/>
      <c r="VS6" s="94"/>
      <c r="VT6" s="94"/>
      <c r="VU6" s="94"/>
      <c r="VV6" s="94"/>
      <c r="VW6" s="94"/>
      <c r="VX6" s="94"/>
      <c r="VY6" s="94"/>
      <c r="VZ6" s="94"/>
      <c r="WA6" s="94"/>
      <c r="WB6" s="94"/>
      <c r="WC6" s="94"/>
      <c r="WD6" s="94"/>
      <c r="WE6" s="94"/>
      <c r="WF6" s="94"/>
      <c r="WG6" s="94"/>
      <c r="WH6" s="94"/>
      <c r="WI6" s="94"/>
      <c r="WJ6" s="94"/>
      <c r="WK6" s="94"/>
      <c r="WL6" s="94"/>
      <c r="WM6" s="94"/>
      <c r="WN6" s="94"/>
      <c r="WO6" s="94"/>
      <c r="WP6" s="94"/>
      <c r="WQ6" s="94"/>
      <c r="WR6" s="94"/>
      <c r="WS6" s="94"/>
      <c r="WT6" s="94"/>
      <c r="WU6" s="94"/>
      <c r="WV6" s="94"/>
      <c r="WW6" s="94"/>
      <c r="WX6" s="94"/>
      <c r="WY6" s="94"/>
      <c r="WZ6" s="94"/>
      <c r="XA6" s="94"/>
      <c r="XB6" s="94"/>
      <c r="XC6" s="94"/>
      <c r="XD6" s="94"/>
      <c r="XE6" s="94"/>
      <c r="XF6" s="94"/>
      <c r="XG6" s="94"/>
      <c r="XH6" s="94"/>
      <c r="XI6" s="94"/>
      <c r="XJ6" s="94"/>
      <c r="XK6" s="94"/>
      <c r="XL6" s="94"/>
      <c r="XM6" s="94"/>
      <c r="XN6" s="94"/>
      <c r="XO6" s="94"/>
      <c r="XP6" s="94"/>
      <c r="XQ6" s="94"/>
      <c r="XR6" s="94"/>
      <c r="XS6" s="94"/>
      <c r="XT6" s="94"/>
      <c r="XU6" s="94"/>
      <c r="XV6" s="94"/>
      <c r="XW6" s="94"/>
      <c r="XX6" s="94"/>
      <c r="XY6" s="94"/>
      <c r="XZ6" s="94"/>
      <c r="YA6" s="94"/>
      <c r="YB6" s="94"/>
      <c r="YC6" s="94"/>
      <c r="YD6" s="94"/>
      <c r="YE6" s="94"/>
      <c r="YF6" s="94"/>
      <c r="YG6" s="94"/>
      <c r="YH6" s="94"/>
      <c r="YI6" s="94"/>
      <c r="YJ6" s="94"/>
      <c r="YK6" s="94"/>
      <c r="YL6" s="94"/>
      <c r="YM6" s="94"/>
      <c r="YN6" s="94"/>
      <c r="YO6" s="94"/>
      <c r="YP6" s="94"/>
      <c r="YQ6" s="94"/>
      <c r="YR6" s="94"/>
      <c r="YS6" s="94"/>
      <c r="YT6" s="94"/>
      <c r="YU6" s="94"/>
      <c r="YV6" s="94"/>
      <c r="YW6" s="94"/>
      <c r="YX6" s="94"/>
      <c r="YY6" s="94"/>
      <c r="YZ6" s="94"/>
      <c r="ZA6" s="94"/>
      <c r="ZB6" s="94"/>
      <c r="ZC6" s="94"/>
      <c r="ZD6" s="94"/>
      <c r="ZE6" s="94"/>
      <c r="ZF6" s="94"/>
      <c r="ZG6" s="94"/>
      <c r="ZH6" s="94"/>
      <c r="ZI6" s="94"/>
      <c r="ZJ6" s="94"/>
      <c r="ZK6" s="94"/>
      <c r="ZL6" s="94"/>
      <c r="ZM6" s="94"/>
      <c r="ZN6" s="94"/>
      <c r="ZO6" s="94"/>
      <c r="ZP6" s="94"/>
      <c r="ZQ6" s="94"/>
      <c r="ZR6" s="94"/>
      <c r="ZS6" s="94"/>
      <c r="ZT6" s="94"/>
      <c r="ZU6" s="94"/>
      <c r="ZV6" s="94"/>
      <c r="ZW6" s="94"/>
      <c r="ZX6" s="94"/>
      <c r="ZY6" s="94"/>
      <c r="ZZ6" s="94"/>
      <c r="AAA6" s="94"/>
      <c r="AAB6" s="94"/>
      <c r="AAC6" s="94"/>
      <c r="AAD6" s="94"/>
      <c r="AAE6" s="94"/>
      <c r="AAF6" s="94"/>
      <c r="AAG6" s="94"/>
      <c r="AAH6" s="94"/>
      <c r="AAI6" s="94"/>
      <c r="AAJ6" s="94"/>
      <c r="AAK6" s="94"/>
      <c r="AAL6" s="94"/>
      <c r="AAM6" s="94"/>
      <c r="AAN6" s="94"/>
      <c r="AAO6" s="94"/>
      <c r="AAP6" s="94"/>
      <c r="AAQ6" s="94"/>
      <c r="AAR6" s="94"/>
      <c r="AAS6" s="94"/>
      <c r="AAT6" s="94"/>
      <c r="AAU6" s="94"/>
      <c r="AAV6" s="94"/>
      <c r="AAW6" s="94"/>
      <c r="AAX6" s="94"/>
      <c r="AAY6" s="94"/>
      <c r="AAZ6" s="94"/>
      <c r="ABA6" s="94"/>
      <c r="ABB6" s="94"/>
      <c r="ABC6" s="94"/>
      <c r="ABD6" s="94"/>
      <c r="ABE6" s="94"/>
      <c r="ABF6" s="94"/>
      <c r="ABG6" s="94"/>
      <c r="ABH6" s="94"/>
      <c r="ABI6" s="94"/>
      <c r="ABJ6" s="94"/>
      <c r="ABK6" s="94"/>
      <c r="ABL6" s="94"/>
      <c r="ABM6" s="94"/>
      <c r="ABN6" s="94"/>
      <c r="ABO6" s="94"/>
      <c r="ABP6" s="94"/>
      <c r="ABQ6" s="94"/>
      <c r="ABR6" s="94"/>
      <c r="ABS6" s="94"/>
      <c r="ABT6" s="94"/>
      <c r="ABU6" s="94"/>
      <c r="ABV6" s="94"/>
      <c r="ABW6" s="94"/>
      <c r="ABX6" s="94"/>
      <c r="ABY6" s="94"/>
      <c r="ABZ6" s="94"/>
      <c r="ACA6" s="94"/>
      <c r="ACB6" s="94"/>
      <c r="ACC6" s="94"/>
      <c r="ACD6" s="94"/>
      <c r="ACE6" s="94"/>
      <c r="ACF6" s="94"/>
      <c r="ACG6" s="94"/>
      <c r="ACH6" s="94"/>
      <c r="ACI6" s="94"/>
      <c r="ACJ6" s="94"/>
      <c r="ACK6" s="94"/>
      <c r="ACL6" s="94"/>
      <c r="ACM6" s="94"/>
      <c r="ACN6" s="94"/>
      <c r="ACO6" s="94"/>
      <c r="ACP6" s="94"/>
      <c r="ACQ6" s="94"/>
      <c r="ACR6" s="94"/>
      <c r="ACS6" s="94"/>
      <c r="ACT6" s="94"/>
      <c r="ACU6" s="94"/>
      <c r="ACV6" s="94"/>
      <c r="ACW6" s="94"/>
      <c r="ACX6" s="94"/>
      <c r="ACY6" s="94"/>
      <c r="ACZ6" s="94"/>
      <c r="ADA6" s="94"/>
      <c r="ADB6" s="94"/>
      <c r="ADC6" s="94"/>
      <c r="ADD6" s="94"/>
      <c r="ADE6" s="94"/>
      <c r="ADF6" s="94"/>
      <c r="ADG6" s="94"/>
      <c r="ADH6" s="94"/>
      <c r="ADI6" s="94"/>
      <c r="ADJ6" s="94"/>
      <c r="ADK6" s="94"/>
      <c r="ADL6" s="94"/>
      <c r="ADM6" s="94"/>
      <c r="ADN6" s="94"/>
      <c r="ADO6" s="94"/>
      <c r="ADP6" s="94"/>
      <c r="ADQ6" s="94"/>
      <c r="ADR6" s="94"/>
      <c r="ADS6" s="94"/>
      <c r="ADT6" s="94"/>
      <c r="ADU6" s="94"/>
      <c r="ADV6" s="94"/>
      <c r="ADW6" s="94"/>
      <c r="ADX6" s="94"/>
      <c r="ADY6" s="94"/>
      <c r="ADZ6" s="94"/>
      <c r="AEA6" s="94"/>
      <c r="AEB6" s="94"/>
      <c r="AEC6" s="94"/>
      <c r="AED6" s="94"/>
      <c r="AEE6" s="94"/>
      <c r="AEF6" s="94"/>
      <c r="AEG6" s="94"/>
      <c r="AEH6" s="94"/>
      <c r="AEI6" s="94"/>
      <c r="AEJ6" s="94"/>
      <c r="AEK6" s="94"/>
      <c r="AEL6" s="94"/>
      <c r="AEM6" s="94"/>
      <c r="AEN6" s="94"/>
      <c r="AEO6" s="94"/>
      <c r="AEP6" s="94"/>
      <c r="AEQ6" s="94"/>
      <c r="AER6" s="94"/>
      <c r="AES6" s="94"/>
      <c r="AET6" s="94"/>
      <c r="AEU6" s="94"/>
      <c r="AEV6" s="94"/>
      <c r="AEW6" s="94"/>
      <c r="AEX6" s="94"/>
      <c r="AEY6" s="94"/>
      <c r="AEZ6" s="94"/>
      <c r="AFA6" s="94"/>
      <c r="AFB6" s="94"/>
      <c r="AFC6" s="94"/>
      <c r="AFD6" s="94"/>
      <c r="AFE6" s="94"/>
      <c r="AFF6" s="94"/>
      <c r="AFG6" s="94"/>
      <c r="AFH6" s="94"/>
      <c r="AFI6" s="94"/>
      <c r="AFJ6" s="94"/>
      <c r="AFK6" s="94"/>
      <c r="AFL6" s="94"/>
      <c r="AFM6" s="94"/>
      <c r="AFN6" s="94"/>
      <c r="AFO6" s="94"/>
      <c r="AFP6" s="94"/>
      <c r="AFQ6" s="94"/>
      <c r="AFR6" s="94"/>
      <c r="AFS6" s="94"/>
      <c r="AFT6" s="94"/>
      <c r="AFU6" s="94"/>
      <c r="AFV6" s="94"/>
      <c r="AFW6" s="94"/>
      <c r="AFX6" s="94"/>
      <c r="AFY6" s="94"/>
      <c r="AFZ6" s="94"/>
      <c r="AGA6" s="94"/>
      <c r="AGB6" s="94"/>
      <c r="AGC6" s="94"/>
      <c r="AGD6" s="94"/>
      <c r="AGE6" s="94"/>
      <c r="AGF6" s="94"/>
      <c r="AGG6" s="94"/>
      <c r="AGH6" s="94"/>
      <c r="AGI6" s="94"/>
      <c r="AGJ6" s="94"/>
      <c r="AGK6" s="94"/>
      <c r="AGL6" s="94"/>
      <c r="AGM6" s="94"/>
      <c r="AGN6" s="94"/>
      <c r="AGO6" s="94"/>
      <c r="AGP6" s="94"/>
      <c r="AGQ6" s="94"/>
      <c r="AGR6" s="94"/>
      <c r="AGS6" s="94"/>
      <c r="AGT6" s="94"/>
      <c r="AGU6" s="94"/>
      <c r="AGV6" s="94"/>
      <c r="AGW6" s="94"/>
      <c r="AGX6" s="94"/>
      <c r="AGY6" s="94"/>
      <c r="AGZ6" s="94"/>
      <c r="AHA6" s="94"/>
      <c r="AHB6" s="94"/>
      <c r="AHC6" s="94"/>
      <c r="AHD6" s="94"/>
      <c r="AHE6" s="94"/>
      <c r="AHF6" s="94"/>
      <c r="AHG6" s="94"/>
      <c r="AHH6" s="94"/>
      <c r="AHI6" s="94"/>
      <c r="AHJ6" s="94"/>
      <c r="AHK6" s="94"/>
      <c r="AHL6" s="94"/>
      <c r="AHM6" s="94"/>
      <c r="AHN6" s="94"/>
      <c r="AHO6" s="94"/>
      <c r="AHP6" s="94"/>
      <c r="AHQ6" s="94"/>
      <c r="AHR6" s="94"/>
      <c r="AHS6" s="94"/>
      <c r="AHT6" s="94"/>
      <c r="AHU6" s="94"/>
      <c r="AHV6" s="94"/>
      <c r="AHW6" s="94"/>
      <c r="AHX6" s="94"/>
      <c r="AHY6" s="94"/>
      <c r="AHZ6" s="94"/>
      <c r="AIA6" s="94"/>
      <c r="AIB6" s="94"/>
      <c r="AIC6" s="94"/>
      <c r="AID6" s="94"/>
      <c r="AIE6" s="94"/>
      <c r="AIF6" s="94"/>
      <c r="AIG6" s="94"/>
      <c r="AIH6" s="94"/>
      <c r="AII6" s="94"/>
      <c r="AIJ6" s="94"/>
      <c r="AIK6" s="94"/>
      <c r="AIL6" s="94"/>
      <c r="AIM6" s="94"/>
      <c r="AIN6" s="94"/>
      <c r="AIO6" s="94"/>
      <c r="AIP6" s="94"/>
      <c r="AIQ6" s="94"/>
      <c r="AIR6" s="94"/>
      <c r="AIS6" s="94"/>
      <c r="AIT6" s="94"/>
      <c r="AIU6" s="94"/>
      <c r="AIV6" s="94"/>
      <c r="AIW6" s="94"/>
      <c r="AIX6" s="94"/>
      <c r="AIY6" s="94"/>
      <c r="AIZ6" s="94"/>
      <c r="AJA6" s="94"/>
      <c r="AJB6" s="94"/>
      <c r="AJC6" s="94"/>
      <c r="AJD6" s="94"/>
      <c r="AJE6" s="94"/>
      <c r="AJF6" s="94"/>
      <c r="AJG6" s="94"/>
      <c r="AJH6" s="94"/>
      <c r="AJI6" s="94"/>
      <c r="AJJ6" s="94"/>
      <c r="AJK6" s="94"/>
      <c r="AJL6" s="94"/>
      <c r="AJM6" s="94"/>
      <c r="AJN6" s="94"/>
      <c r="AJO6" s="94"/>
      <c r="AJP6" s="94"/>
      <c r="AJQ6" s="94"/>
      <c r="AJR6" s="94"/>
      <c r="AJS6" s="94"/>
      <c r="AJT6" s="94"/>
      <c r="AJU6" s="94"/>
      <c r="AJV6" s="94"/>
      <c r="AJW6" s="94"/>
      <c r="AJX6" s="94"/>
      <c r="AJY6" s="94"/>
      <c r="AJZ6" s="94"/>
      <c r="AKA6" s="94"/>
      <c r="AKB6" s="94"/>
      <c r="AKC6" s="94"/>
      <c r="AKD6" s="94"/>
      <c r="AKE6" s="94"/>
      <c r="AKF6" s="94"/>
      <c r="AKG6" s="94"/>
      <c r="AKH6" s="94"/>
      <c r="AKI6" s="94"/>
      <c r="AKJ6" s="94"/>
      <c r="AKK6" s="94"/>
      <c r="AKL6" s="94"/>
      <c r="AKM6" s="94"/>
      <c r="AKN6" s="94"/>
      <c r="AKO6" s="94"/>
      <c r="AKP6" s="94"/>
      <c r="AKQ6" s="94"/>
      <c r="AKR6" s="94"/>
      <c r="AKS6" s="94"/>
      <c r="AKT6" s="94"/>
      <c r="AKU6" s="94"/>
      <c r="AKV6" s="94"/>
      <c r="AKW6" s="94"/>
      <c r="AKX6" s="94"/>
      <c r="AKY6" s="94"/>
      <c r="AKZ6" s="94"/>
      <c r="ALA6" s="94"/>
      <c r="ALB6" s="94"/>
      <c r="ALC6" s="94"/>
      <c r="ALD6" s="94"/>
      <c r="ALE6" s="94"/>
      <c r="ALF6" s="94"/>
      <c r="ALG6" s="94"/>
      <c r="ALH6" s="94"/>
      <c r="ALI6" s="94"/>
      <c r="ALJ6" s="94"/>
      <c r="ALK6" s="94"/>
      <c r="ALL6" s="94"/>
      <c r="ALM6" s="94"/>
      <c r="ALN6" s="94"/>
      <c r="ALO6" s="94"/>
      <c r="ALP6" s="94"/>
      <c r="ALQ6" s="94"/>
      <c r="ALR6" s="94"/>
      <c r="ALS6" s="94"/>
      <c r="ALT6" s="94"/>
      <c r="ALU6" s="94"/>
      <c r="ALV6" s="94"/>
      <c r="ALW6" s="94"/>
      <c r="ALX6" s="94"/>
      <c r="ALY6" s="94"/>
      <c r="ALZ6" s="94"/>
      <c r="AMA6" s="94"/>
      <c r="AMB6" s="94"/>
      <c r="AMC6" s="94"/>
      <c r="AMD6" s="94"/>
      <c r="AME6" s="94"/>
      <c r="AMF6" s="94"/>
      <c r="AMG6" s="94"/>
      <c r="AMH6" s="94"/>
    </row>
    <row r="7" spans="1:1022" s="97" customFormat="1" ht="45" x14ac:dyDescent="0.25">
      <c r="A7" s="94"/>
      <c r="B7" s="94"/>
      <c r="C7" s="94"/>
      <c r="D7" s="196"/>
      <c r="E7" s="23" t="s">
        <v>108</v>
      </c>
      <c r="F7" s="29"/>
      <c r="G7" s="30"/>
      <c r="H7" s="78"/>
      <c r="I7" s="29"/>
      <c r="J7" s="29"/>
      <c r="K7" s="29"/>
      <c r="L7" s="65"/>
      <c r="M7" s="29"/>
      <c r="N7" s="70"/>
      <c r="O7" s="29"/>
      <c r="P7" s="96"/>
      <c r="Q7" s="96"/>
      <c r="R7" s="96"/>
      <c r="S7" s="96"/>
      <c r="T7" s="96"/>
      <c r="U7" s="96"/>
      <c r="V7" s="96"/>
      <c r="W7" s="96"/>
      <c r="X7" s="96"/>
      <c r="Y7" s="96"/>
      <c r="Z7" s="96"/>
      <c r="AA7" s="96"/>
      <c r="AB7" s="96"/>
      <c r="AC7" s="93"/>
      <c r="AD7" s="93"/>
      <c r="AE7" s="96"/>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c r="BM7" s="94"/>
      <c r="BN7" s="94"/>
      <c r="BO7" s="94"/>
      <c r="BP7" s="94"/>
      <c r="BQ7" s="94"/>
      <c r="BR7" s="94"/>
      <c r="BS7" s="94"/>
      <c r="BT7" s="94"/>
      <c r="BU7" s="94"/>
      <c r="BV7" s="94"/>
      <c r="BW7" s="94"/>
      <c r="BX7" s="94"/>
      <c r="BY7" s="94"/>
      <c r="BZ7" s="94"/>
      <c r="CA7" s="94"/>
      <c r="CB7" s="94"/>
      <c r="CC7" s="94"/>
      <c r="CD7" s="94"/>
      <c r="CE7" s="94"/>
      <c r="CF7" s="94"/>
      <c r="CG7" s="94"/>
      <c r="CH7" s="94"/>
      <c r="CI7" s="94"/>
      <c r="CJ7" s="94"/>
      <c r="CK7" s="94"/>
      <c r="CL7" s="94"/>
      <c r="CM7" s="94"/>
      <c r="CN7" s="94"/>
      <c r="CO7" s="94"/>
      <c r="CP7" s="94"/>
      <c r="CQ7" s="94"/>
      <c r="CR7" s="94"/>
      <c r="CS7" s="94"/>
      <c r="CT7" s="94"/>
      <c r="CU7" s="94"/>
      <c r="CV7" s="94"/>
      <c r="CW7" s="94"/>
      <c r="CX7" s="94"/>
      <c r="CY7" s="94"/>
      <c r="CZ7" s="94"/>
      <c r="DA7" s="94"/>
      <c r="DB7" s="94"/>
      <c r="DC7" s="94"/>
      <c r="DD7" s="94"/>
      <c r="DE7" s="94"/>
      <c r="DF7" s="94"/>
      <c r="DG7" s="94"/>
      <c r="DH7" s="94"/>
      <c r="DI7" s="94"/>
      <c r="DJ7" s="94"/>
      <c r="DK7" s="94"/>
      <c r="DL7" s="94"/>
      <c r="DM7" s="94"/>
      <c r="DN7" s="94"/>
      <c r="DO7" s="94"/>
      <c r="DP7" s="94"/>
      <c r="DQ7" s="94"/>
      <c r="DR7" s="94"/>
      <c r="DS7" s="94"/>
      <c r="DT7" s="94"/>
      <c r="DU7" s="94"/>
      <c r="DV7" s="94"/>
      <c r="DW7" s="94"/>
      <c r="DX7" s="94"/>
      <c r="DY7" s="94"/>
      <c r="DZ7" s="94"/>
      <c r="EA7" s="94"/>
      <c r="EB7" s="94"/>
      <c r="EC7" s="94"/>
      <c r="ED7" s="94"/>
      <c r="EE7" s="94"/>
      <c r="EF7" s="94"/>
      <c r="EG7" s="94"/>
      <c r="EH7" s="94"/>
      <c r="EI7" s="94"/>
      <c r="EJ7" s="94"/>
      <c r="EK7" s="94"/>
      <c r="EL7" s="94"/>
      <c r="EM7" s="94"/>
      <c r="EN7" s="94"/>
      <c r="EO7" s="94"/>
      <c r="EP7" s="94"/>
      <c r="EQ7" s="94"/>
      <c r="ER7" s="94"/>
      <c r="ES7" s="94"/>
      <c r="ET7" s="94"/>
      <c r="EU7" s="94"/>
      <c r="EV7" s="94"/>
      <c r="EW7" s="94"/>
      <c r="EX7" s="94"/>
      <c r="EY7" s="94"/>
      <c r="EZ7" s="94"/>
      <c r="FA7" s="94"/>
      <c r="FB7" s="94"/>
      <c r="FC7" s="94"/>
      <c r="FD7" s="94"/>
      <c r="FE7" s="94"/>
      <c r="FF7" s="94"/>
      <c r="FG7" s="94"/>
      <c r="FH7" s="94"/>
      <c r="FI7" s="94"/>
      <c r="FJ7" s="94"/>
      <c r="FK7" s="94"/>
      <c r="FL7" s="94"/>
      <c r="FM7" s="94"/>
      <c r="FN7" s="94"/>
      <c r="FO7" s="94"/>
      <c r="FP7" s="94"/>
      <c r="FQ7" s="94"/>
      <c r="FR7" s="94"/>
      <c r="FS7" s="94"/>
      <c r="FT7" s="94"/>
      <c r="FU7" s="94"/>
      <c r="FV7" s="94"/>
      <c r="FW7" s="94"/>
      <c r="FX7" s="94"/>
      <c r="FY7" s="94"/>
      <c r="FZ7" s="94"/>
      <c r="GA7" s="94"/>
      <c r="GB7" s="94"/>
      <c r="GC7" s="94"/>
      <c r="GD7" s="94"/>
      <c r="GE7" s="94"/>
      <c r="GF7" s="94"/>
      <c r="GG7" s="94"/>
      <c r="GH7" s="94"/>
      <c r="GI7" s="94"/>
      <c r="GJ7" s="94"/>
      <c r="GK7" s="94"/>
      <c r="GL7" s="94"/>
      <c r="GM7" s="94"/>
      <c r="GN7" s="94"/>
      <c r="GO7" s="94"/>
      <c r="GP7" s="94"/>
      <c r="GQ7" s="94"/>
      <c r="GR7" s="94"/>
      <c r="GS7" s="94"/>
      <c r="GT7" s="94"/>
      <c r="GU7" s="94"/>
      <c r="GV7" s="94"/>
      <c r="GW7" s="94"/>
      <c r="GX7" s="94"/>
      <c r="GY7" s="94"/>
      <c r="GZ7" s="94"/>
      <c r="HA7" s="94"/>
      <c r="HB7" s="94"/>
      <c r="HC7" s="94"/>
      <c r="HD7" s="94"/>
      <c r="HE7" s="94"/>
      <c r="HF7" s="94"/>
      <c r="HG7" s="94"/>
      <c r="HH7" s="94"/>
      <c r="HI7" s="94"/>
      <c r="HJ7" s="94"/>
      <c r="HK7" s="94"/>
      <c r="HL7" s="94"/>
      <c r="HM7" s="94"/>
      <c r="HN7" s="94"/>
      <c r="HO7" s="94"/>
      <c r="HP7" s="94"/>
      <c r="HQ7" s="94"/>
      <c r="HR7" s="94"/>
      <c r="HS7" s="94"/>
      <c r="HT7" s="94"/>
      <c r="HU7" s="94"/>
      <c r="HV7" s="94"/>
      <c r="HW7" s="94"/>
      <c r="HX7" s="94"/>
      <c r="HY7" s="94"/>
      <c r="HZ7" s="94"/>
      <c r="IA7" s="94"/>
      <c r="IB7" s="94"/>
      <c r="IC7" s="94"/>
      <c r="ID7" s="94"/>
      <c r="IE7" s="94"/>
      <c r="IF7" s="94"/>
      <c r="IG7" s="94"/>
      <c r="IH7" s="94"/>
      <c r="II7" s="94"/>
      <c r="IJ7" s="94"/>
      <c r="IK7" s="94"/>
      <c r="IL7" s="94"/>
      <c r="IM7" s="94"/>
      <c r="IN7" s="94"/>
      <c r="IO7" s="94"/>
      <c r="IP7" s="94"/>
      <c r="IQ7" s="94"/>
      <c r="IR7" s="94"/>
      <c r="IS7" s="94"/>
      <c r="IT7" s="94"/>
      <c r="IU7" s="94"/>
      <c r="IV7" s="94"/>
      <c r="IW7" s="94"/>
      <c r="IX7" s="94"/>
      <c r="IY7" s="94"/>
      <c r="IZ7" s="94"/>
      <c r="JA7" s="94"/>
      <c r="JB7" s="94"/>
      <c r="JC7" s="94"/>
      <c r="JD7" s="94"/>
      <c r="JE7" s="94"/>
      <c r="JF7" s="94"/>
      <c r="JG7" s="94"/>
      <c r="JH7" s="94"/>
      <c r="JI7" s="94"/>
      <c r="JJ7" s="94"/>
      <c r="JK7" s="94"/>
      <c r="JL7" s="94"/>
      <c r="JM7" s="94"/>
      <c r="JN7" s="94"/>
      <c r="JO7" s="94"/>
      <c r="JP7" s="94"/>
      <c r="JQ7" s="94"/>
      <c r="JR7" s="94"/>
      <c r="JS7" s="94"/>
      <c r="JT7" s="94"/>
      <c r="JU7" s="94"/>
      <c r="JV7" s="94"/>
      <c r="JW7" s="94"/>
      <c r="JX7" s="94"/>
      <c r="JY7" s="94"/>
      <c r="JZ7" s="94"/>
      <c r="KA7" s="94"/>
      <c r="KB7" s="94"/>
      <c r="KC7" s="94"/>
      <c r="KD7" s="94"/>
      <c r="KE7" s="94"/>
      <c r="KF7" s="94"/>
      <c r="KG7" s="94"/>
      <c r="KH7" s="94"/>
      <c r="KI7" s="94"/>
      <c r="KJ7" s="94"/>
      <c r="KK7" s="94"/>
      <c r="KL7" s="94"/>
      <c r="KM7" s="94"/>
      <c r="KN7" s="94"/>
      <c r="KO7" s="94"/>
      <c r="KP7" s="94"/>
      <c r="KQ7" s="94"/>
      <c r="KR7" s="94"/>
      <c r="KS7" s="94"/>
      <c r="KT7" s="94"/>
      <c r="KU7" s="94"/>
      <c r="KV7" s="94"/>
      <c r="KW7" s="94"/>
      <c r="KX7" s="94"/>
      <c r="KY7" s="94"/>
      <c r="KZ7" s="94"/>
      <c r="LA7" s="94"/>
      <c r="LB7" s="94"/>
      <c r="LC7" s="94"/>
      <c r="LD7" s="94"/>
      <c r="LE7" s="94"/>
      <c r="LF7" s="94"/>
      <c r="LG7" s="94"/>
      <c r="LH7" s="94"/>
      <c r="LI7" s="94"/>
      <c r="LJ7" s="94"/>
      <c r="LK7" s="94"/>
      <c r="LL7" s="94"/>
      <c r="LM7" s="94"/>
      <c r="LN7" s="94"/>
      <c r="LO7" s="94"/>
      <c r="LP7" s="94"/>
      <c r="LQ7" s="94"/>
      <c r="LR7" s="94"/>
      <c r="LS7" s="94"/>
      <c r="LT7" s="94"/>
      <c r="LU7" s="94"/>
      <c r="LV7" s="94"/>
      <c r="LW7" s="94"/>
      <c r="LX7" s="94"/>
      <c r="LY7" s="94"/>
      <c r="LZ7" s="94"/>
      <c r="MA7" s="94"/>
      <c r="MB7" s="94"/>
      <c r="MC7" s="94"/>
      <c r="MD7" s="94"/>
      <c r="ME7" s="94"/>
      <c r="MF7" s="94"/>
      <c r="MG7" s="94"/>
      <c r="MH7" s="94"/>
      <c r="MI7" s="94"/>
      <c r="MJ7" s="94"/>
      <c r="MK7" s="94"/>
      <c r="ML7" s="94"/>
      <c r="MM7" s="94"/>
      <c r="MN7" s="94"/>
      <c r="MO7" s="94"/>
      <c r="MP7" s="94"/>
      <c r="MQ7" s="94"/>
      <c r="MR7" s="94"/>
      <c r="MS7" s="94"/>
      <c r="MT7" s="94"/>
      <c r="MU7" s="94"/>
      <c r="MV7" s="94"/>
      <c r="MW7" s="94"/>
      <c r="MX7" s="94"/>
      <c r="MY7" s="94"/>
      <c r="MZ7" s="94"/>
      <c r="NA7" s="94"/>
      <c r="NB7" s="94"/>
      <c r="NC7" s="94"/>
      <c r="ND7" s="94"/>
      <c r="NE7" s="94"/>
      <c r="NF7" s="94"/>
      <c r="NG7" s="94"/>
      <c r="NH7" s="94"/>
      <c r="NI7" s="94"/>
      <c r="NJ7" s="94"/>
      <c r="NK7" s="94"/>
      <c r="NL7" s="94"/>
      <c r="NM7" s="94"/>
      <c r="NN7" s="94"/>
      <c r="NO7" s="94"/>
      <c r="NP7" s="94"/>
      <c r="NQ7" s="94"/>
      <c r="NR7" s="94"/>
      <c r="NS7" s="94"/>
      <c r="NT7" s="94"/>
      <c r="NU7" s="94"/>
      <c r="NV7" s="94"/>
      <c r="NW7" s="94"/>
      <c r="NX7" s="94"/>
      <c r="NY7" s="94"/>
      <c r="NZ7" s="94"/>
      <c r="OA7" s="94"/>
      <c r="OB7" s="94"/>
      <c r="OC7" s="94"/>
      <c r="OD7" s="94"/>
      <c r="OE7" s="94"/>
      <c r="OF7" s="94"/>
      <c r="OG7" s="94"/>
      <c r="OH7" s="94"/>
      <c r="OI7" s="94"/>
      <c r="OJ7" s="94"/>
      <c r="OK7" s="94"/>
      <c r="OL7" s="94"/>
      <c r="OM7" s="94"/>
      <c r="ON7" s="94"/>
      <c r="OO7" s="94"/>
      <c r="OP7" s="94"/>
      <c r="OQ7" s="94"/>
      <c r="OR7" s="94"/>
      <c r="OS7" s="94"/>
      <c r="OT7" s="94"/>
      <c r="OU7" s="94"/>
      <c r="OV7" s="94"/>
      <c r="OW7" s="94"/>
      <c r="OX7" s="94"/>
      <c r="OY7" s="94"/>
      <c r="OZ7" s="94"/>
      <c r="PA7" s="94"/>
      <c r="PB7" s="94"/>
      <c r="PC7" s="94"/>
      <c r="PD7" s="94"/>
      <c r="PE7" s="94"/>
      <c r="PF7" s="94"/>
      <c r="PG7" s="94"/>
      <c r="PH7" s="94"/>
      <c r="PI7" s="94"/>
      <c r="PJ7" s="94"/>
      <c r="PK7" s="94"/>
      <c r="PL7" s="94"/>
      <c r="PM7" s="94"/>
      <c r="PN7" s="94"/>
      <c r="PO7" s="94"/>
      <c r="PP7" s="94"/>
      <c r="PQ7" s="94"/>
      <c r="PR7" s="94"/>
      <c r="PS7" s="94"/>
      <c r="PT7" s="94"/>
      <c r="PU7" s="94"/>
      <c r="PV7" s="94"/>
      <c r="PW7" s="94"/>
      <c r="PX7" s="94"/>
      <c r="PY7" s="94"/>
      <c r="PZ7" s="94"/>
      <c r="QA7" s="94"/>
      <c r="QB7" s="94"/>
      <c r="QC7" s="94"/>
      <c r="QD7" s="94"/>
      <c r="QE7" s="94"/>
      <c r="QF7" s="94"/>
      <c r="QG7" s="94"/>
      <c r="QH7" s="94"/>
      <c r="QI7" s="94"/>
      <c r="QJ7" s="94"/>
      <c r="QK7" s="94"/>
      <c r="QL7" s="94"/>
      <c r="QM7" s="94"/>
      <c r="QN7" s="94"/>
      <c r="QO7" s="94"/>
      <c r="QP7" s="94"/>
      <c r="QQ7" s="94"/>
      <c r="QR7" s="94"/>
      <c r="QS7" s="94"/>
      <c r="QT7" s="94"/>
      <c r="QU7" s="94"/>
      <c r="QV7" s="94"/>
      <c r="QW7" s="94"/>
      <c r="QX7" s="94"/>
      <c r="QY7" s="94"/>
      <c r="QZ7" s="94"/>
      <c r="RA7" s="94"/>
      <c r="RB7" s="94"/>
      <c r="RC7" s="94"/>
      <c r="RD7" s="94"/>
      <c r="RE7" s="94"/>
      <c r="RF7" s="94"/>
      <c r="RG7" s="94"/>
      <c r="RH7" s="94"/>
      <c r="RI7" s="94"/>
      <c r="RJ7" s="94"/>
      <c r="RK7" s="94"/>
      <c r="RL7" s="94"/>
      <c r="RM7" s="94"/>
      <c r="RN7" s="94"/>
      <c r="RO7" s="94"/>
      <c r="RP7" s="94"/>
      <c r="RQ7" s="94"/>
      <c r="RR7" s="94"/>
      <c r="RS7" s="94"/>
      <c r="RT7" s="94"/>
      <c r="RU7" s="94"/>
      <c r="RV7" s="94"/>
      <c r="RW7" s="94"/>
      <c r="RX7" s="94"/>
      <c r="RY7" s="94"/>
      <c r="RZ7" s="94"/>
      <c r="SA7" s="94"/>
      <c r="SB7" s="94"/>
      <c r="SC7" s="94"/>
      <c r="SD7" s="94"/>
      <c r="SE7" s="94"/>
      <c r="SF7" s="94"/>
      <c r="SG7" s="94"/>
      <c r="SH7" s="94"/>
      <c r="SI7" s="94"/>
      <c r="SJ7" s="94"/>
      <c r="SK7" s="94"/>
      <c r="SL7" s="94"/>
      <c r="SM7" s="94"/>
      <c r="SN7" s="94"/>
      <c r="SO7" s="94"/>
      <c r="SP7" s="94"/>
      <c r="SQ7" s="94"/>
      <c r="SR7" s="94"/>
      <c r="SS7" s="94"/>
      <c r="ST7" s="94"/>
      <c r="SU7" s="94"/>
      <c r="SV7" s="94"/>
      <c r="SW7" s="94"/>
      <c r="SX7" s="94"/>
      <c r="SY7" s="94"/>
      <c r="SZ7" s="94"/>
      <c r="TA7" s="94"/>
      <c r="TB7" s="94"/>
      <c r="TC7" s="94"/>
      <c r="TD7" s="94"/>
      <c r="TE7" s="94"/>
      <c r="TF7" s="94"/>
      <c r="TG7" s="94"/>
      <c r="TH7" s="94"/>
      <c r="TI7" s="94"/>
      <c r="TJ7" s="94"/>
      <c r="TK7" s="94"/>
      <c r="TL7" s="94"/>
      <c r="TM7" s="94"/>
      <c r="TN7" s="94"/>
      <c r="TO7" s="94"/>
      <c r="TP7" s="94"/>
      <c r="TQ7" s="94"/>
      <c r="TR7" s="94"/>
      <c r="TS7" s="94"/>
      <c r="TT7" s="94"/>
      <c r="TU7" s="94"/>
      <c r="TV7" s="94"/>
      <c r="TW7" s="94"/>
      <c r="TX7" s="94"/>
      <c r="TY7" s="94"/>
      <c r="TZ7" s="94"/>
      <c r="UA7" s="94"/>
      <c r="UB7" s="94"/>
      <c r="UC7" s="94"/>
      <c r="UD7" s="94"/>
      <c r="UE7" s="94"/>
      <c r="UF7" s="94"/>
      <c r="UG7" s="94"/>
      <c r="UH7" s="94"/>
      <c r="UI7" s="94"/>
      <c r="UJ7" s="94"/>
      <c r="UK7" s="94"/>
      <c r="UL7" s="94"/>
      <c r="UM7" s="94"/>
      <c r="UN7" s="94"/>
      <c r="UO7" s="94"/>
      <c r="UP7" s="94"/>
      <c r="UQ7" s="94"/>
      <c r="UR7" s="94"/>
      <c r="US7" s="94"/>
      <c r="UT7" s="94"/>
      <c r="UU7" s="94"/>
      <c r="UV7" s="94"/>
      <c r="UW7" s="94"/>
      <c r="UX7" s="94"/>
      <c r="UY7" s="94"/>
      <c r="UZ7" s="94"/>
      <c r="VA7" s="94"/>
      <c r="VB7" s="94"/>
      <c r="VC7" s="94"/>
      <c r="VD7" s="94"/>
      <c r="VE7" s="94"/>
      <c r="VF7" s="94"/>
      <c r="VG7" s="94"/>
      <c r="VH7" s="94"/>
      <c r="VI7" s="94"/>
      <c r="VJ7" s="94"/>
      <c r="VK7" s="94"/>
      <c r="VL7" s="94"/>
      <c r="VM7" s="94"/>
      <c r="VN7" s="94"/>
      <c r="VO7" s="94"/>
      <c r="VP7" s="94"/>
      <c r="VQ7" s="94"/>
      <c r="VR7" s="94"/>
      <c r="VS7" s="94"/>
      <c r="VT7" s="94"/>
      <c r="VU7" s="94"/>
      <c r="VV7" s="94"/>
      <c r="VW7" s="94"/>
      <c r="VX7" s="94"/>
      <c r="VY7" s="94"/>
      <c r="VZ7" s="94"/>
      <c r="WA7" s="94"/>
      <c r="WB7" s="94"/>
      <c r="WC7" s="94"/>
      <c r="WD7" s="94"/>
      <c r="WE7" s="94"/>
      <c r="WF7" s="94"/>
      <c r="WG7" s="94"/>
      <c r="WH7" s="94"/>
      <c r="WI7" s="94"/>
      <c r="WJ7" s="94"/>
      <c r="WK7" s="94"/>
      <c r="WL7" s="94"/>
      <c r="WM7" s="94"/>
      <c r="WN7" s="94"/>
      <c r="WO7" s="94"/>
      <c r="WP7" s="94"/>
      <c r="WQ7" s="94"/>
      <c r="WR7" s="94"/>
      <c r="WS7" s="94"/>
      <c r="WT7" s="94"/>
      <c r="WU7" s="94"/>
      <c r="WV7" s="94"/>
      <c r="WW7" s="94"/>
      <c r="WX7" s="94"/>
      <c r="WY7" s="94"/>
      <c r="WZ7" s="94"/>
      <c r="XA7" s="94"/>
      <c r="XB7" s="94"/>
      <c r="XC7" s="94"/>
      <c r="XD7" s="94"/>
      <c r="XE7" s="94"/>
      <c r="XF7" s="94"/>
      <c r="XG7" s="94"/>
      <c r="XH7" s="94"/>
      <c r="XI7" s="94"/>
      <c r="XJ7" s="94"/>
      <c r="XK7" s="94"/>
      <c r="XL7" s="94"/>
      <c r="XM7" s="94"/>
      <c r="XN7" s="94"/>
      <c r="XO7" s="94"/>
      <c r="XP7" s="94"/>
      <c r="XQ7" s="94"/>
      <c r="XR7" s="94"/>
      <c r="XS7" s="94"/>
      <c r="XT7" s="94"/>
      <c r="XU7" s="94"/>
      <c r="XV7" s="94"/>
      <c r="XW7" s="94"/>
      <c r="XX7" s="94"/>
      <c r="XY7" s="94"/>
      <c r="XZ7" s="94"/>
      <c r="YA7" s="94"/>
      <c r="YB7" s="94"/>
      <c r="YC7" s="94"/>
      <c r="YD7" s="94"/>
      <c r="YE7" s="94"/>
      <c r="YF7" s="94"/>
      <c r="YG7" s="94"/>
      <c r="YH7" s="94"/>
      <c r="YI7" s="94"/>
      <c r="YJ7" s="94"/>
      <c r="YK7" s="94"/>
      <c r="YL7" s="94"/>
      <c r="YM7" s="94"/>
      <c r="YN7" s="94"/>
      <c r="YO7" s="94"/>
      <c r="YP7" s="94"/>
      <c r="YQ7" s="94"/>
      <c r="YR7" s="94"/>
      <c r="YS7" s="94"/>
      <c r="YT7" s="94"/>
      <c r="YU7" s="94"/>
      <c r="YV7" s="94"/>
      <c r="YW7" s="94"/>
      <c r="YX7" s="94"/>
      <c r="YY7" s="94"/>
      <c r="YZ7" s="94"/>
      <c r="ZA7" s="94"/>
      <c r="ZB7" s="94"/>
      <c r="ZC7" s="94"/>
      <c r="ZD7" s="94"/>
      <c r="ZE7" s="94"/>
      <c r="ZF7" s="94"/>
      <c r="ZG7" s="94"/>
      <c r="ZH7" s="94"/>
      <c r="ZI7" s="94"/>
      <c r="ZJ7" s="94"/>
      <c r="ZK7" s="94"/>
      <c r="ZL7" s="94"/>
      <c r="ZM7" s="94"/>
      <c r="ZN7" s="94"/>
      <c r="ZO7" s="94"/>
      <c r="ZP7" s="94"/>
      <c r="ZQ7" s="94"/>
      <c r="ZR7" s="94"/>
      <c r="ZS7" s="94"/>
      <c r="ZT7" s="94"/>
      <c r="ZU7" s="94"/>
      <c r="ZV7" s="94"/>
      <c r="ZW7" s="94"/>
      <c r="ZX7" s="94"/>
      <c r="ZY7" s="94"/>
      <c r="ZZ7" s="94"/>
      <c r="AAA7" s="94"/>
      <c r="AAB7" s="94"/>
      <c r="AAC7" s="94"/>
      <c r="AAD7" s="94"/>
      <c r="AAE7" s="94"/>
      <c r="AAF7" s="94"/>
      <c r="AAG7" s="94"/>
      <c r="AAH7" s="94"/>
      <c r="AAI7" s="94"/>
      <c r="AAJ7" s="94"/>
      <c r="AAK7" s="94"/>
      <c r="AAL7" s="94"/>
      <c r="AAM7" s="94"/>
      <c r="AAN7" s="94"/>
      <c r="AAO7" s="94"/>
      <c r="AAP7" s="94"/>
      <c r="AAQ7" s="94"/>
      <c r="AAR7" s="94"/>
      <c r="AAS7" s="94"/>
      <c r="AAT7" s="94"/>
      <c r="AAU7" s="94"/>
      <c r="AAV7" s="94"/>
      <c r="AAW7" s="94"/>
      <c r="AAX7" s="94"/>
      <c r="AAY7" s="94"/>
      <c r="AAZ7" s="94"/>
      <c r="ABA7" s="94"/>
      <c r="ABB7" s="94"/>
      <c r="ABC7" s="94"/>
      <c r="ABD7" s="94"/>
      <c r="ABE7" s="94"/>
      <c r="ABF7" s="94"/>
      <c r="ABG7" s="94"/>
      <c r="ABH7" s="94"/>
      <c r="ABI7" s="94"/>
      <c r="ABJ7" s="94"/>
      <c r="ABK7" s="94"/>
      <c r="ABL7" s="94"/>
      <c r="ABM7" s="94"/>
      <c r="ABN7" s="94"/>
      <c r="ABO7" s="94"/>
      <c r="ABP7" s="94"/>
      <c r="ABQ7" s="94"/>
      <c r="ABR7" s="94"/>
      <c r="ABS7" s="94"/>
      <c r="ABT7" s="94"/>
      <c r="ABU7" s="94"/>
      <c r="ABV7" s="94"/>
      <c r="ABW7" s="94"/>
      <c r="ABX7" s="94"/>
      <c r="ABY7" s="94"/>
      <c r="ABZ7" s="94"/>
      <c r="ACA7" s="94"/>
      <c r="ACB7" s="94"/>
      <c r="ACC7" s="94"/>
      <c r="ACD7" s="94"/>
      <c r="ACE7" s="94"/>
      <c r="ACF7" s="94"/>
      <c r="ACG7" s="94"/>
      <c r="ACH7" s="94"/>
      <c r="ACI7" s="94"/>
      <c r="ACJ7" s="94"/>
      <c r="ACK7" s="94"/>
      <c r="ACL7" s="94"/>
      <c r="ACM7" s="94"/>
      <c r="ACN7" s="94"/>
      <c r="ACO7" s="94"/>
      <c r="ACP7" s="94"/>
      <c r="ACQ7" s="94"/>
      <c r="ACR7" s="94"/>
      <c r="ACS7" s="94"/>
      <c r="ACT7" s="94"/>
      <c r="ACU7" s="94"/>
      <c r="ACV7" s="94"/>
      <c r="ACW7" s="94"/>
      <c r="ACX7" s="94"/>
      <c r="ACY7" s="94"/>
      <c r="ACZ7" s="94"/>
      <c r="ADA7" s="94"/>
      <c r="ADB7" s="94"/>
      <c r="ADC7" s="94"/>
      <c r="ADD7" s="94"/>
      <c r="ADE7" s="94"/>
      <c r="ADF7" s="94"/>
      <c r="ADG7" s="94"/>
      <c r="ADH7" s="94"/>
      <c r="ADI7" s="94"/>
      <c r="ADJ7" s="94"/>
      <c r="ADK7" s="94"/>
      <c r="ADL7" s="94"/>
      <c r="ADM7" s="94"/>
      <c r="ADN7" s="94"/>
      <c r="ADO7" s="94"/>
      <c r="ADP7" s="94"/>
      <c r="ADQ7" s="94"/>
      <c r="ADR7" s="94"/>
      <c r="ADS7" s="94"/>
      <c r="ADT7" s="94"/>
      <c r="ADU7" s="94"/>
      <c r="ADV7" s="94"/>
      <c r="ADW7" s="94"/>
      <c r="ADX7" s="94"/>
      <c r="ADY7" s="94"/>
      <c r="ADZ7" s="94"/>
      <c r="AEA7" s="94"/>
      <c r="AEB7" s="94"/>
      <c r="AEC7" s="94"/>
      <c r="AED7" s="94"/>
      <c r="AEE7" s="94"/>
      <c r="AEF7" s="94"/>
      <c r="AEG7" s="94"/>
      <c r="AEH7" s="94"/>
      <c r="AEI7" s="94"/>
      <c r="AEJ7" s="94"/>
      <c r="AEK7" s="94"/>
      <c r="AEL7" s="94"/>
      <c r="AEM7" s="94"/>
      <c r="AEN7" s="94"/>
      <c r="AEO7" s="94"/>
      <c r="AEP7" s="94"/>
      <c r="AEQ7" s="94"/>
      <c r="AER7" s="94"/>
      <c r="AES7" s="94"/>
      <c r="AET7" s="94"/>
      <c r="AEU7" s="94"/>
      <c r="AEV7" s="94"/>
      <c r="AEW7" s="94"/>
      <c r="AEX7" s="94"/>
      <c r="AEY7" s="94"/>
      <c r="AEZ7" s="94"/>
      <c r="AFA7" s="94"/>
      <c r="AFB7" s="94"/>
      <c r="AFC7" s="94"/>
      <c r="AFD7" s="94"/>
      <c r="AFE7" s="94"/>
      <c r="AFF7" s="94"/>
      <c r="AFG7" s="94"/>
      <c r="AFH7" s="94"/>
      <c r="AFI7" s="94"/>
      <c r="AFJ7" s="94"/>
      <c r="AFK7" s="94"/>
      <c r="AFL7" s="94"/>
      <c r="AFM7" s="94"/>
      <c r="AFN7" s="94"/>
      <c r="AFO7" s="94"/>
      <c r="AFP7" s="94"/>
      <c r="AFQ7" s="94"/>
      <c r="AFR7" s="94"/>
      <c r="AFS7" s="94"/>
      <c r="AFT7" s="94"/>
      <c r="AFU7" s="94"/>
      <c r="AFV7" s="94"/>
      <c r="AFW7" s="94"/>
      <c r="AFX7" s="94"/>
      <c r="AFY7" s="94"/>
      <c r="AFZ7" s="94"/>
      <c r="AGA7" s="94"/>
      <c r="AGB7" s="94"/>
      <c r="AGC7" s="94"/>
      <c r="AGD7" s="94"/>
      <c r="AGE7" s="94"/>
      <c r="AGF7" s="94"/>
      <c r="AGG7" s="94"/>
      <c r="AGH7" s="94"/>
      <c r="AGI7" s="94"/>
      <c r="AGJ7" s="94"/>
      <c r="AGK7" s="94"/>
      <c r="AGL7" s="94"/>
      <c r="AGM7" s="94"/>
      <c r="AGN7" s="94"/>
      <c r="AGO7" s="94"/>
      <c r="AGP7" s="94"/>
      <c r="AGQ7" s="94"/>
      <c r="AGR7" s="94"/>
      <c r="AGS7" s="94"/>
      <c r="AGT7" s="94"/>
      <c r="AGU7" s="94"/>
      <c r="AGV7" s="94"/>
      <c r="AGW7" s="94"/>
      <c r="AGX7" s="94"/>
      <c r="AGY7" s="94"/>
      <c r="AGZ7" s="94"/>
      <c r="AHA7" s="94"/>
      <c r="AHB7" s="94"/>
      <c r="AHC7" s="94"/>
      <c r="AHD7" s="94"/>
      <c r="AHE7" s="94"/>
      <c r="AHF7" s="94"/>
      <c r="AHG7" s="94"/>
      <c r="AHH7" s="94"/>
      <c r="AHI7" s="94"/>
      <c r="AHJ7" s="94"/>
      <c r="AHK7" s="94"/>
      <c r="AHL7" s="94"/>
      <c r="AHM7" s="94"/>
      <c r="AHN7" s="94"/>
      <c r="AHO7" s="94"/>
      <c r="AHP7" s="94"/>
      <c r="AHQ7" s="94"/>
      <c r="AHR7" s="94"/>
      <c r="AHS7" s="94"/>
      <c r="AHT7" s="94"/>
      <c r="AHU7" s="94"/>
      <c r="AHV7" s="94"/>
      <c r="AHW7" s="94"/>
      <c r="AHX7" s="94"/>
      <c r="AHY7" s="94"/>
      <c r="AHZ7" s="94"/>
      <c r="AIA7" s="94"/>
      <c r="AIB7" s="94"/>
      <c r="AIC7" s="94"/>
      <c r="AID7" s="94"/>
      <c r="AIE7" s="94"/>
      <c r="AIF7" s="94"/>
      <c r="AIG7" s="94"/>
      <c r="AIH7" s="94"/>
      <c r="AII7" s="94"/>
      <c r="AIJ7" s="94"/>
      <c r="AIK7" s="94"/>
      <c r="AIL7" s="94"/>
      <c r="AIM7" s="94"/>
      <c r="AIN7" s="94"/>
      <c r="AIO7" s="94"/>
      <c r="AIP7" s="94"/>
      <c r="AIQ7" s="94"/>
      <c r="AIR7" s="94"/>
      <c r="AIS7" s="94"/>
      <c r="AIT7" s="94"/>
      <c r="AIU7" s="94"/>
      <c r="AIV7" s="94"/>
      <c r="AIW7" s="94"/>
      <c r="AIX7" s="94"/>
      <c r="AIY7" s="94"/>
      <c r="AIZ7" s="94"/>
      <c r="AJA7" s="94"/>
      <c r="AJB7" s="94"/>
      <c r="AJC7" s="94"/>
      <c r="AJD7" s="94"/>
      <c r="AJE7" s="94"/>
      <c r="AJF7" s="94"/>
      <c r="AJG7" s="94"/>
      <c r="AJH7" s="94"/>
      <c r="AJI7" s="94"/>
      <c r="AJJ7" s="94"/>
      <c r="AJK7" s="94"/>
      <c r="AJL7" s="94"/>
      <c r="AJM7" s="94"/>
      <c r="AJN7" s="94"/>
      <c r="AJO7" s="94"/>
      <c r="AJP7" s="94"/>
      <c r="AJQ7" s="94"/>
      <c r="AJR7" s="94"/>
      <c r="AJS7" s="94"/>
      <c r="AJT7" s="94"/>
      <c r="AJU7" s="94"/>
      <c r="AJV7" s="94"/>
      <c r="AJW7" s="94"/>
      <c r="AJX7" s="94"/>
      <c r="AJY7" s="94"/>
      <c r="AJZ7" s="94"/>
      <c r="AKA7" s="94"/>
      <c r="AKB7" s="94"/>
      <c r="AKC7" s="94"/>
      <c r="AKD7" s="94"/>
      <c r="AKE7" s="94"/>
      <c r="AKF7" s="94"/>
      <c r="AKG7" s="94"/>
      <c r="AKH7" s="94"/>
      <c r="AKI7" s="94"/>
      <c r="AKJ7" s="94"/>
      <c r="AKK7" s="94"/>
      <c r="AKL7" s="94"/>
      <c r="AKM7" s="94"/>
      <c r="AKN7" s="94"/>
      <c r="AKO7" s="94"/>
      <c r="AKP7" s="94"/>
      <c r="AKQ7" s="94"/>
      <c r="AKR7" s="94"/>
      <c r="AKS7" s="94"/>
      <c r="AKT7" s="94"/>
      <c r="AKU7" s="94"/>
      <c r="AKV7" s="94"/>
      <c r="AKW7" s="94"/>
      <c r="AKX7" s="94"/>
      <c r="AKY7" s="94"/>
      <c r="AKZ7" s="94"/>
      <c r="ALA7" s="94"/>
      <c r="ALB7" s="94"/>
      <c r="ALC7" s="94"/>
      <c r="ALD7" s="94"/>
      <c r="ALE7" s="94"/>
      <c r="ALF7" s="94"/>
      <c r="ALG7" s="94"/>
      <c r="ALH7" s="94"/>
      <c r="ALI7" s="94"/>
      <c r="ALJ7" s="94"/>
      <c r="ALK7" s="94"/>
      <c r="ALL7" s="94"/>
      <c r="ALM7" s="94"/>
      <c r="ALN7" s="94"/>
      <c r="ALO7" s="94"/>
      <c r="ALP7" s="94"/>
      <c r="ALQ7" s="94"/>
      <c r="ALR7" s="94"/>
      <c r="ALS7" s="94"/>
      <c r="ALT7" s="94"/>
      <c r="ALU7" s="94"/>
      <c r="ALV7" s="94"/>
      <c r="ALW7" s="94"/>
      <c r="ALX7" s="94"/>
      <c r="ALY7" s="94"/>
      <c r="ALZ7" s="94"/>
      <c r="AMA7" s="94"/>
      <c r="AMB7" s="94"/>
      <c r="AMC7" s="94"/>
      <c r="AMD7" s="94"/>
      <c r="AME7" s="94"/>
      <c r="AMF7" s="94"/>
      <c r="AMG7" s="94"/>
      <c r="AMH7" s="94"/>
    </row>
    <row r="8" spans="1:1022" s="97" customFormat="1" ht="30" x14ac:dyDescent="0.25">
      <c r="A8" s="94"/>
      <c r="B8" s="94"/>
      <c r="C8" s="94"/>
      <c r="D8" s="196"/>
      <c r="E8" s="23" t="s">
        <v>91</v>
      </c>
      <c r="F8" s="29"/>
      <c r="G8" s="30"/>
      <c r="H8" s="78"/>
      <c r="I8" s="29"/>
      <c r="J8" s="29"/>
      <c r="K8" s="29"/>
      <c r="L8" s="65"/>
      <c r="M8" s="29"/>
      <c r="N8" s="70"/>
      <c r="O8" s="29"/>
      <c r="P8" s="96"/>
      <c r="Q8" s="96"/>
      <c r="R8" s="96"/>
      <c r="S8" s="96"/>
      <c r="T8" s="96"/>
      <c r="U8" s="96"/>
      <c r="V8" s="96"/>
      <c r="W8" s="96"/>
      <c r="X8" s="96"/>
      <c r="Y8" s="96"/>
      <c r="Z8" s="96"/>
      <c r="AA8" s="96"/>
      <c r="AB8" s="96"/>
      <c r="AC8" s="93"/>
      <c r="AD8" s="93"/>
      <c r="AE8" s="96"/>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94"/>
      <c r="BQ8" s="94"/>
      <c r="BR8" s="94"/>
      <c r="BS8" s="94"/>
      <c r="BT8" s="94"/>
      <c r="BU8" s="94"/>
      <c r="BV8" s="94"/>
      <c r="BW8" s="94"/>
      <c r="BX8" s="94"/>
      <c r="BY8" s="94"/>
      <c r="BZ8" s="94"/>
      <c r="CA8" s="94"/>
      <c r="CB8" s="94"/>
      <c r="CC8" s="94"/>
      <c r="CD8" s="94"/>
      <c r="CE8" s="94"/>
      <c r="CF8" s="94"/>
      <c r="CG8" s="94"/>
      <c r="CH8" s="94"/>
      <c r="CI8" s="94"/>
      <c r="CJ8" s="94"/>
      <c r="CK8" s="94"/>
      <c r="CL8" s="94"/>
      <c r="CM8" s="94"/>
      <c r="CN8" s="94"/>
      <c r="CO8" s="94"/>
      <c r="CP8" s="94"/>
      <c r="CQ8" s="94"/>
      <c r="CR8" s="94"/>
      <c r="CS8" s="94"/>
      <c r="CT8" s="94"/>
      <c r="CU8" s="94"/>
      <c r="CV8" s="94"/>
      <c r="CW8" s="94"/>
      <c r="CX8" s="94"/>
      <c r="CY8" s="94"/>
      <c r="CZ8" s="94"/>
      <c r="DA8" s="94"/>
      <c r="DB8" s="94"/>
      <c r="DC8" s="94"/>
      <c r="DD8" s="94"/>
      <c r="DE8" s="94"/>
      <c r="DF8" s="94"/>
      <c r="DG8" s="94"/>
      <c r="DH8" s="94"/>
      <c r="DI8" s="94"/>
      <c r="DJ8" s="94"/>
      <c r="DK8" s="94"/>
      <c r="DL8" s="94"/>
      <c r="DM8" s="94"/>
      <c r="DN8" s="94"/>
      <c r="DO8" s="94"/>
      <c r="DP8" s="94"/>
      <c r="DQ8" s="94"/>
      <c r="DR8" s="94"/>
      <c r="DS8" s="94"/>
      <c r="DT8" s="94"/>
      <c r="DU8" s="94"/>
      <c r="DV8" s="94"/>
      <c r="DW8" s="94"/>
      <c r="DX8" s="94"/>
      <c r="DY8" s="94"/>
      <c r="DZ8" s="94"/>
      <c r="EA8" s="94"/>
      <c r="EB8" s="94"/>
      <c r="EC8" s="94"/>
      <c r="ED8" s="94"/>
      <c r="EE8" s="94"/>
      <c r="EF8" s="94"/>
      <c r="EG8" s="94"/>
      <c r="EH8" s="94"/>
      <c r="EI8" s="94"/>
      <c r="EJ8" s="94"/>
      <c r="EK8" s="94"/>
      <c r="EL8" s="94"/>
      <c r="EM8" s="94"/>
      <c r="EN8" s="94"/>
      <c r="EO8" s="94"/>
      <c r="EP8" s="94"/>
      <c r="EQ8" s="94"/>
      <c r="ER8" s="94"/>
      <c r="ES8" s="94"/>
      <c r="ET8" s="94"/>
      <c r="EU8" s="94"/>
      <c r="EV8" s="94"/>
      <c r="EW8" s="94"/>
      <c r="EX8" s="94"/>
      <c r="EY8" s="94"/>
      <c r="EZ8" s="94"/>
      <c r="FA8" s="94"/>
      <c r="FB8" s="94"/>
      <c r="FC8" s="94"/>
      <c r="FD8" s="94"/>
      <c r="FE8" s="94"/>
      <c r="FF8" s="94"/>
      <c r="FG8" s="94"/>
      <c r="FH8" s="94"/>
      <c r="FI8" s="94"/>
      <c r="FJ8" s="94"/>
      <c r="FK8" s="94"/>
      <c r="FL8" s="94"/>
      <c r="FM8" s="94"/>
      <c r="FN8" s="94"/>
      <c r="FO8" s="94"/>
      <c r="FP8" s="94"/>
      <c r="FQ8" s="94"/>
      <c r="FR8" s="94"/>
      <c r="FS8" s="94"/>
      <c r="FT8" s="94"/>
      <c r="FU8" s="94"/>
      <c r="FV8" s="94"/>
      <c r="FW8" s="94"/>
      <c r="FX8" s="94"/>
      <c r="FY8" s="94"/>
      <c r="FZ8" s="94"/>
      <c r="GA8" s="94"/>
      <c r="GB8" s="94"/>
      <c r="GC8" s="94"/>
      <c r="GD8" s="94"/>
      <c r="GE8" s="94"/>
      <c r="GF8" s="94"/>
      <c r="GG8" s="94"/>
      <c r="GH8" s="94"/>
      <c r="GI8" s="94"/>
      <c r="GJ8" s="94"/>
      <c r="GK8" s="94"/>
      <c r="GL8" s="94"/>
      <c r="GM8" s="94"/>
      <c r="GN8" s="94"/>
      <c r="GO8" s="94"/>
      <c r="GP8" s="94"/>
      <c r="GQ8" s="94"/>
      <c r="GR8" s="94"/>
      <c r="GS8" s="94"/>
      <c r="GT8" s="94"/>
      <c r="GU8" s="94"/>
      <c r="GV8" s="94"/>
      <c r="GW8" s="94"/>
      <c r="GX8" s="94"/>
      <c r="GY8" s="94"/>
      <c r="GZ8" s="94"/>
      <c r="HA8" s="94"/>
      <c r="HB8" s="94"/>
      <c r="HC8" s="94"/>
      <c r="HD8" s="94"/>
      <c r="HE8" s="94"/>
      <c r="HF8" s="94"/>
      <c r="HG8" s="94"/>
      <c r="HH8" s="94"/>
      <c r="HI8" s="94"/>
      <c r="HJ8" s="94"/>
      <c r="HK8" s="94"/>
      <c r="HL8" s="94"/>
      <c r="HM8" s="94"/>
      <c r="HN8" s="94"/>
      <c r="HO8" s="94"/>
      <c r="HP8" s="94"/>
      <c r="HQ8" s="94"/>
      <c r="HR8" s="94"/>
      <c r="HS8" s="94"/>
      <c r="HT8" s="94"/>
      <c r="HU8" s="94"/>
      <c r="HV8" s="94"/>
      <c r="HW8" s="94"/>
      <c r="HX8" s="94"/>
      <c r="HY8" s="94"/>
      <c r="HZ8" s="94"/>
      <c r="IA8" s="94"/>
      <c r="IB8" s="94"/>
      <c r="IC8" s="94"/>
      <c r="ID8" s="94"/>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c r="JR8" s="94"/>
      <c r="JS8" s="94"/>
      <c r="JT8" s="94"/>
      <c r="JU8" s="94"/>
      <c r="JV8" s="94"/>
      <c r="JW8" s="94"/>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4"/>
      <c r="LP8" s="94"/>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4"/>
      <c r="NI8" s="94"/>
      <c r="NJ8" s="94"/>
      <c r="NK8" s="94"/>
      <c r="NL8" s="94"/>
      <c r="NM8" s="94"/>
      <c r="NN8" s="94"/>
      <c r="NO8" s="94"/>
      <c r="NP8" s="94"/>
      <c r="NQ8" s="94"/>
      <c r="NR8" s="94"/>
      <c r="NS8" s="94"/>
      <c r="NT8" s="94"/>
      <c r="NU8" s="94"/>
      <c r="NV8" s="94"/>
      <c r="NW8" s="94"/>
      <c r="NX8" s="94"/>
      <c r="NY8" s="94"/>
      <c r="NZ8" s="94"/>
      <c r="OA8" s="94"/>
      <c r="OB8" s="94"/>
      <c r="OC8" s="94"/>
      <c r="OD8" s="94"/>
      <c r="OE8" s="94"/>
      <c r="OF8" s="94"/>
      <c r="OG8" s="94"/>
      <c r="OH8" s="94"/>
      <c r="OI8" s="94"/>
      <c r="OJ8" s="94"/>
      <c r="OK8" s="94"/>
      <c r="OL8" s="94"/>
      <c r="OM8" s="94"/>
      <c r="ON8" s="94"/>
      <c r="OO8" s="94"/>
      <c r="OP8" s="94"/>
      <c r="OQ8" s="94"/>
      <c r="OR8" s="94"/>
      <c r="OS8" s="94"/>
      <c r="OT8" s="94"/>
      <c r="OU8" s="94"/>
      <c r="OV8" s="94"/>
      <c r="OW8" s="94"/>
      <c r="OX8" s="94"/>
      <c r="OY8" s="94"/>
      <c r="OZ8" s="94"/>
      <c r="PA8" s="94"/>
      <c r="PB8" s="94"/>
      <c r="PC8" s="94"/>
      <c r="PD8" s="94"/>
      <c r="PE8" s="94"/>
      <c r="PF8" s="94"/>
      <c r="PG8" s="94"/>
      <c r="PH8" s="94"/>
      <c r="PI8" s="94"/>
      <c r="PJ8" s="94"/>
      <c r="PK8" s="94"/>
      <c r="PL8" s="94"/>
      <c r="PM8" s="94"/>
      <c r="PN8" s="94"/>
      <c r="PO8" s="94"/>
      <c r="PP8" s="94"/>
      <c r="PQ8" s="94"/>
      <c r="PR8" s="94"/>
      <c r="PS8" s="94"/>
      <c r="PT8" s="94"/>
      <c r="PU8" s="94"/>
      <c r="PV8" s="94"/>
      <c r="PW8" s="94"/>
      <c r="PX8" s="94"/>
      <c r="PY8" s="94"/>
      <c r="PZ8" s="94"/>
      <c r="QA8" s="94"/>
      <c r="QB8" s="94"/>
      <c r="QC8" s="94"/>
      <c r="QD8" s="94"/>
      <c r="QE8" s="94"/>
      <c r="QF8" s="94"/>
      <c r="QG8" s="94"/>
      <c r="QH8" s="94"/>
      <c r="QI8" s="94"/>
      <c r="QJ8" s="94"/>
      <c r="QK8" s="94"/>
      <c r="QL8" s="94"/>
      <c r="QM8" s="94"/>
      <c r="QN8" s="94"/>
      <c r="QO8" s="94"/>
      <c r="QP8" s="94"/>
      <c r="QQ8" s="94"/>
      <c r="QR8" s="94"/>
      <c r="QS8" s="94"/>
      <c r="QT8" s="94"/>
      <c r="QU8" s="94"/>
      <c r="QV8" s="94"/>
      <c r="QW8" s="94"/>
      <c r="QX8" s="94"/>
      <c r="QY8" s="94"/>
      <c r="QZ8" s="94"/>
      <c r="RA8" s="94"/>
      <c r="RB8" s="94"/>
      <c r="RC8" s="94"/>
      <c r="RD8" s="94"/>
      <c r="RE8" s="94"/>
      <c r="RF8" s="94"/>
      <c r="RG8" s="94"/>
      <c r="RH8" s="94"/>
      <c r="RI8" s="94"/>
      <c r="RJ8" s="94"/>
      <c r="RK8" s="94"/>
      <c r="RL8" s="94"/>
      <c r="RM8" s="94"/>
      <c r="RN8" s="94"/>
      <c r="RO8" s="94"/>
      <c r="RP8" s="94"/>
      <c r="RQ8" s="94"/>
      <c r="RR8" s="94"/>
      <c r="RS8" s="94"/>
      <c r="RT8" s="94"/>
      <c r="RU8" s="94"/>
      <c r="RV8" s="94"/>
      <c r="RW8" s="94"/>
      <c r="RX8" s="94"/>
      <c r="RY8" s="94"/>
      <c r="RZ8" s="94"/>
      <c r="SA8" s="94"/>
      <c r="SB8" s="94"/>
      <c r="SC8" s="94"/>
      <c r="SD8" s="94"/>
      <c r="SE8" s="94"/>
      <c r="SF8" s="94"/>
      <c r="SG8" s="94"/>
      <c r="SH8" s="94"/>
      <c r="SI8" s="94"/>
      <c r="SJ8" s="94"/>
      <c r="SK8" s="94"/>
      <c r="SL8" s="94"/>
      <c r="SM8" s="94"/>
      <c r="SN8" s="94"/>
      <c r="SO8" s="94"/>
      <c r="SP8" s="94"/>
      <c r="SQ8" s="94"/>
      <c r="SR8" s="94"/>
      <c r="SS8" s="94"/>
      <c r="ST8" s="94"/>
      <c r="SU8" s="94"/>
      <c r="SV8" s="94"/>
      <c r="SW8" s="94"/>
      <c r="SX8" s="94"/>
      <c r="SY8" s="94"/>
      <c r="SZ8" s="94"/>
      <c r="TA8" s="94"/>
      <c r="TB8" s="94"/>
      <c r="TC8" s="94"/>
      <c r="TD8" s="94"/>
      <c r="TE8" s="94"/>
      <c r="TF8" s="94"/>
      <c r="TG8" s="94"/>
      <c r="TH8" s="94"/>
      <c r="TI8" s="94"/>
      <c r="TJ8" s="94"/>
      <c r="TK8" s="94"/>
      <c r="TL8" s="94"/>
      <c r="TM8" s="94"/>
      <c r="TN8" s="94"/>
      <c r="TO8" s="94"/>
      <c r="TP8" s="94"/>
      <c r="TQ8" s="94"/>
      <c r="TR8" s="94"/>
      <c r="TS8" s="94"/>
      <c r="TT8" s="94"/>
      <c r="TU8" s="94"/>
      <c r="TV8" s="94"/>
      <c r="TW8" s="94"/>
      <c r="TX8" s="94"/>
      <c r="TY8" s="94"/>
      <c r="TZ8" s="94"/>
      <c r="UA8" s="94"/>
      <c r="UB8" s="94"/>
      <c r="UC8" s="94"/>
      <c r="UD8" s="94"/>
      <c r="UE8" s="94"/>
      <c r="UF8" s="94"/>
      <c r="UG8" s="94"/>
      <c r="UH8" s="94"/>
      <c r="UI8" s="94"/>
      <c r="UJ8" s="94"/>
      <c r="UK8" s="94"/>
      <c r="UL8" s="94"/>
      <c r="UM8" s="94"/>
      <c r="UN8" s="94"/>
      <c r="UO8" s="94"/>
      <c r="UP8" s="94"/>
      <c r="UQ8" s="94"/>
      <c r="UR8" s="94"/>
      <c r="US8" s="94"/>
      <c r="UT8" s="94"/>
      <c r="UU8" s="94"/>
      <c r="UV8" s="94"/>
      <c r="UW8" s="94"/>
      <c r="UX8" s="94"/>
      <c r="UY8" s="94"/>
      <c r="UZ8" s="94"/>
      <c r="VA8" s="94"/>
      <c r="VB8" s="94"/>
      <c r="VC8" s="94"/>
      <c r="VD8" s="94"/>
      <c r="VE8" s="94"/>
      <c r="VF8" s="94"/>
      <c r="VG8" s="94"/>
      <c r="VH8" s="94"/>
      <c r="VI8" s="94"/>
      <c r="VJ8" s="94"/>
      <c r="VK8" s="94"/>
      <c r="VL8" s="94"/>
      <c r="VM8" s="94"/>
      <c r="VN8" s="94"/>
      <c r="VO8" s="94"/>
      <c r="VP8" s="94"/>
      <c r="VQ8" s="94"/>
      <c r="VR8" s="94"/>
      <c r="VS8" s="94"/>
      <c r="VT8" s="94"/>
      <c r="VU8" s="94"/>
      <c r="VV8" s="94"/>
      <c r="VW8" s="94"/>
      <c r="VX8" s="94"/>
      <c r="VY8" s="94"/>
      <c r="VZ8" s="94"/>
      <c r="WA8" s="94"/>
      <c r="WB8" s="94"/>
      <c r="WC8" s="94"/>
      <c r="WD8" s="94"/>
      <c r="WE8" s="94"/>
      <c r="WF8" s="94"/>
      <c r="WG8" s="94"/>
      <c r="WH8" s="94"/>
      <c r="WI8" s="94"/>
      <c r="WJ8" s="94"/>
      <c r="WK8" s="94"/>
      <c r="WL8" s="94"/>
      <c r="WM8" s="94"/>
      <c r="WN8" s="94"/>
      <c r="WO8" s="94"/>
      <c r="WP8" s="94"/>
      <c r="WQ8" s="94"/>
      <c r="WR8" s="94"/>
      <c r="WS8" s="94"/>
      <c r="WT8" s="94"/>
      <c r="WU8" s="94"/>
      <c r="WV8" s="94"/>
      <c r="WW8" s="94"/>
      <c r="WX8" s="94"/>
      <c r="WY8" s="94"/>
      <c r="WZ8" s="94"/>
      <c r="XA8" s="94"/>
      <c r="XB8" s="94"/>
      <c r="XC8" s="94"/>
      <c r="XD8" s="94"/>
      <c r="XE8" s="94"/>
      <c r="XF8" s="94"/>
      <c r="XG8" s="94"/>
      <c r="XH8" s="94"/>
      <c r="XI8" s="94"/>
      <c r="XJ8" s="94"/>
      <c r="XK8" s="94"/>
      <c r="XL8" s="94"/>
      <c r="XM8" s="94"/>
      <c r="XN8" s="94"/>
      <c r="XO8" s="94"/>
      <c r="XP8" s="94"/>
      <c r="XQ8" s="94"/>
      <c r="XR8" s="94"/>
      <c r="XS8" s="94"/>
      <c r="XT8" s="94"/>
      <c r="XU8" s="94"/>
      <c r="XV8" s="94"/>
      <c r="XW8" s="94"/>
      <c r="XX8" s="94"/>
      <c r="XY8" s="94"/>
      <c r="XZ8" s="94"/>
      <c r="YA8" s="94"/>
      <c r="YB8" s="94"/>
      <c r="YC8" s="94"/>
      <c r="YD8" s="94"/>
      <c r="YE8" s="94"/>
      <c r="YF8" s="94"/>
      <c r="YG8" s="94"/>
      <c r="YH8" s="94"/>
      <c r="YI8" s="94"/>
      <c r="YJ8" s="94"/>
      <c r="YK8" s="94"/>
      <c r="YL8" s="94"/>
      <c r="YM8" s="94"/>
      <c r="YN8" s="94"/>
      <c r="YO8" s="94"/>
      <c r="YP8" s="94"/>
      <c r="YQ8" s="94"/>
      <c r="YR8" s="94"/>
      <c r="YS8" s="94"/>
      <c r="YT8" s="94"/>
      <c r="YU8" s="94"/>
      <c r="YV8" s="94"/>
      <c r="YW8" s="94"/>
      <c r="YX8" s="94"/>
      <c r="YY8" s="94"/>
      <c r="YZ8" s="94"/>
      <c r="ZA8" s="94"/>
      <c r="ZB8" s="94"/>
      <c r="ZC8" s="94"/>
      <c r="ZD8" s="94"/>
      <c r="ZE8" s="94"/>
      <c r="ZF8" s="94"/>
      <c r="ZG8" s="94"/>
      <c r="ZH8" s="94"/>
      <c r="ZI8" s="94"/>
      <c r="ZJ8" s="94"/>
      <c r="ZK8" s="94"/>
      <c r="ZL8" s="94"/>
      <c r="ZM8" s="94"/>
      <c r="ZN8" s="94"/>
      <c r="ZO8" s="94"/>
      <c r="ZP8" s="94"/>
      <c r="ZQ8" s="94"/>
      <c r="ZR8" s="94"/>
      <c r="ZS8" s="94"/>
      <c r="ZT8" s="94"/>
      <c r="ZU8" s="94"/>
      <c r="ZV8" s="94"/>
      <c r="ZW8" s="94"/>
      <c r="ZX8" s="94"/>
      <c r="ZY8" s="94"/>
      <c r="ZZ8" s="94"/>
      <c r="AAA8" s="94"/>
      <c r="AAB8" s="94"/>
      <c r="AAC8" s="94"/>
      <c r="AAD8" s="94"/>
      <c r="AAE8" s="94"/>
      <c r="AAF8" s="94"/>
      <c r="AAG8" s="94"/>
      <c r="AAH8" s="94"/>
      <c r="AAI8" s="94"/>
      <c r="AAJ8" s="94"/>
      <c r="AAK8" s="94"/>
      <c r="AAL8" s="94"/>
      <c r="AAM8" s="94"/>
      <c r="AAN8" s="94"/>
      <c r="AAO8" s="94"/>
      <c r="AAP8" s="94"/>
      <c r="AAQ8" s="94"/>
      <c r="AAR8" s="94"/>
      <c r="AAS8" s="94"/>
      <c r="AAT8" s="94"/>
      <c r="AAU8" s="94"/>
      <c r="AAV8" s="94"/>
      <c r="AAW8" s="94"/>
      <c r="AAX8" s="94"/>
      <c r="AAY8" s="94"/>
      <c r="AAZ8" s="94"/>
      <c r="ABA8" s="94"/>
      <c r="ABB8" s="94"/>
      <c r="ABC8" s="94"/>
      <c r="ABD8" s="94"/>
      <c r="ABE8" s="94"/>
      <c r="ABF8" s="94"/>
      <c r="ABG8" s="94"/>
      <c r="ABH8" s="94"/>
      <c r="ABI8" s="94"/>
      <c r="ABJ8" s="94"/>
      <c r="ABK8" s="94"/>
      <c r="ABL8" s="94"/>
      <c r="ABM8" s="94"/>
      <c r="ABN8" s="94"/>
      <c r="ABO8" s="94"/>
      <c r="ABP8" s="94"/>
      <c r="ABQ8" s="94"/>
      <c r="ABR8" s="94"/>
      <c r="ABS8" s="94"/>
      <c r="ABT8" s="94"/>
      <c r="ABU8" s="94"/>
      <c r="ABV8" s="94"/>
      <c r="ABW8" s="94"/>
      <c r="ABX8" s="94"/>
      <c r="ABY8" s="94"/>
      <c r="ABZ8" s="94"/>
      <c r="ACA8" s="94"/>
      <c r="ACB8" s="94"/>
      <c r="ACC8" s="94"/>
      <c r="ACD8" s="94"/>
      <c r="ACE8" s="94"/>
      <c r="ACF8" s="94"/>
      <c r="ACG8" s="94"/>
      <c r="ACH8" s="94"/>
      <c r="ACI8" s="94"/>
      <c r="ACJ8" s="94"/>
      <c r="ACK8" s="94"/>
      <c r="ACL8" s="94"/>
      <c r="ACM8" s="94"/>
      <c r="ACN8" s="94"/>
      <c r="ACO8" s="94"/>
      <c r="ACP8" s="94"/>
      <c r="ACQ8" s="94"/>
      <c r="ACR8" s="94"/>
      <c r="ACS8" s="94"/>
      <c r="ACT8" s="94"/>
      <c r="ACU8" s="94"/>
      <c r="ACV8" s="94"/>
      <c r="ACW8" s="94"/>
      <c r="ACX8" s="94"/>
      <c r="ACY8" s="94"/>
      <c r="ACZ8" s="94"/>
      <c r="ADA8" s="94"/>
      <c r="ADB8" s="94"/>
      <c r="ADC8" s="94"/>
      <c r="ADD8" s="94"/>
      <c r="ADE8" s="94"/>
      <c r="ADF8" s="94"/>
      <c r="ADG8" s="94"/>
      <c r="ADH8" s="94"/>
      <c r="ADI8" s="94"/>
      <c r="ADJ8" s="94"/>
      <c r="ADK8" s="94"/>
      <c r="ADL8" s="94"/>
      <c r="ADM8" s="94"/>
      <c r="ADN8" s="94"/>
      <c r="ADO8" s="94"/>
      <c r="ADP8" s="94"/>
      <c r="ADQ8" s="94"/>
      <c r="ADR8" s="94"/>
      <c r="ADS8" s="94"/>
      <c r="ADT8" s="94"/>
      <c r="ADU8" s="94"/>
      <c r="ADV8" s="94"/>
      <c r="ADW8" s="94"/>
      <c r="ADX8" s="94"/>
      <c r="ADY8" s="94"/>
      <c r="ADZ8" s="94"/>
      <c r="AEA8" s="94"/>
      <c r="AEB8" s="94"/>
      <c r="AEC8" s="94"/>
      <c r="AED8" s="94"/>
      <c r="AEE8" s="94"/>
      <c r="AEF8" s="94"/>
      <c r="AEG8" s="94"/>
      <c r="AEH8" s="94"/>
      <c r="AEI8" s="94"/>
      <c r="AEJ8" s="94"/>
      <c r="AEK8" s="94"/>
      <c r="AEL8" s="94"/>
      <c r="AEM8" s="94"/>
      <c r="AEN8" s="94"/>
      <c r="AEO8" s="94"/>
      <c r="AEP8" s="94"/>
      <c r="AEQ8" s="94"/>
      <c r="AER8" s="94"/>
      <c r="AES8" s="94"/>
      <c r="AET8" s="94"/>
      <c r="AEU8" s="94"/>
      <c r="AEV8" s="94"/>
      <c r="AEW8" s="94"/>
      <c r="AEX8" s="94"/>
      <c r="AEY8" s="94"/>
      <c r="AEZ8" s="94"/>
      <c r="AFA8" s="94"/>
      <c r="AFB8" s="94"/>
      <c r="AFC8" s="94"/>
      <c r="AFD8" s="94"/>
      <c r="AFE8" s="94"/>
      <c r="AFF8" s="94"/>
      <c r="AFG8" s="94"/>
      <c r="AFH8" s="94"/>
      <c r="AFI8" s="94"/>
      <c r="AFJ8" s="94"/>
      <c r="AFK8" s="94"/>
      <c r="AFL8" s="94"/>
      <c r="AFM8" s="94"/>
      <c r="AFN8" s="94"/>
      <c r="AFO8" s="94"/>
      <c r="AFP8" s="94"/>
      <c r="AFQ8" s="94"/>
      <c r="AFR8" s="94"/>
      <c r="AFS8" s="94"/>
      <c r="AFT8" s="94"/>
      <c r="AFU8" s="94"/>
      <c r="AFV8" s="94"/>
      <c r="AFW8" s="94"/>
      <c r="AFX8" s="94"/>
      <c r="AFY8" s="94"/>
      <c r="AFZ8" s="94"/>
      <c r="AGA8" s="94"/>
      <c r="AGB8" s="94"/>
      <c r="AGC8" s="94"/>
      <c r="AGD8" s="94"/>
      <c r="AGE8" s="94"/>
      <c r="AGF8" s="94"/>
      <c r="AGG8" s="94"/>
      <c r="AGH8" s="94"/>
      <c r="AGI8" s="94"/>
      <c r="AGJ8" s="94"/>
      <c r="AGK8" s="94"/>
      <c r="AGL8" s="94"/>
      <c r="AGM8" s="94"/>
      <c r="AGN8" s="94"/>
      <c r="AGO8" s="94"/>
      <c r="AGP8" s="94"/>
      <c r="AGQ8" s="94"/>
      <c r="AGR8" s="94"/>
      <c r="AGS8" s="94"/>
      <c r="AGT8" s="94"/>
      <c r="AGU8" s="94"/>
      <c r="AGV8" s="94"/>
      <c r="AGW8" s="94"/>
      <c r="AGX8" s="94"/>
      <c r="AGY8" s="94"/>
      <c r="AGZ8" s="94"/>
      <c r="AHA8" s="94"/>
      <c r="AHB8" s="94"/>
      <c r="AHC8" s="94"/>
      <c r="AHD8" s="94"/>
      <c r="AHE8" s="94"/>
      <c r="AHF8" s="94"/>
      <c r="AHG8" s="94"/>
      <c r="AHH8" s="94"/>
      <c r="AHI8" s="94"/>
      <c r="AHJ8" s="94"/>
      <c r="AHK8" s="94"/>
      <c r="AHL8" s="94"/>
      <c r="AHM8" s="94"/>
      <c r="AHN8" s="94"/>
      <c r="AHO8" s="94"/>
      <c r="AHP8" s="94"/>
      <c r="AHQ8" s="94"/>
      <c r="AHR8" s="94"/>
      <c r="AHS8" s="94"/>
      <c r="AHT8" s="94"/>
      <c r="AHU8" s="94"/>
      <c r="AHV8" s="94"/>
      <c r="AHW8" s="94"/>
      <c r="AHX8" s="94"/>
      <c r="AHY8" s="94"/>
      <c r="AHZ8" s="94"/>
      <c r="AIA8" s="94"/>
      <c r="AIB8" s="94"/>
      <c r="AIC8" s="94"/>
      <c r="AID8" s="94"/>
      <c r="AIE8" s="94"/>
      <c r="AIF8" s="94"/>
      <c r="AIG8" s="94"/>
      <c r="AIH8" s="94"/>
      <c r="AII8" s="94"/>
      <c r="AIJ8" s="94"/>
      <c r="AIK8" s="94"/>
      <c r="AIL8" s="94"/>
      <c r="AIM8" s="94"/>
      <c r="AIN8" s="94"/>
      <c r="AIO8" s="94"/>
      <c r="AIP8" s="94"/>
      <c r="AIQ8" s="94"/>
      <c r="AIR8" s="94"/>
      <c r="AIS8" s="94"/>
      <c r="AIT8" s="94"/>
      <c r="AIU8" s="94"/>
      <c r="AIV8" s="94"/>
      <c r="AIW8" s="94"/>
      <c r="AIX8" s="94"/>
      <c r="AIY8" s="94"/>
      <c r="AIZ8" s="94"/>
      <c r="AJA8" s="94"/>
      <c r="AJB8" s="94"/>
      <c r="AJC8" s="94"/>
      <c r="AJD8" s="94"/>
      <c r="AJE8" s="94"/>
      <c r="AJF8" s="94"/>
      <c r="AJG8" s="94"/>
      <c r="AJH8" s="94"/>
      <c r="AJI8" s="94"/>
      <c r="AJJ8" s="94"/>
      <c r="AJK8" s="94"/>
      <c r="AJL8" s="94"/>
      <c r="AJM8" s="94"/>
      <c r="AJN8" s="94"/>
      <c r="AJO8" s="94"/>
      <c r="AJP8" s="94"/>
      <c r="AJQ8" s="94"/>
      <c r="AJR8" s="94"/>
      <c r="AJS8" s="94"/>
      <c r="AJT8" s="94"/>
      <c r="AJU8" s="94"/>
      <c r="AJV8" s="94"/>
      <c r="AJW8" s="94"/>
      <c r="AJX8" s="94"/>
      <c r="AJY8" s="94"/>
      <c r="AJZ8" s="94"/>
      <c r="AKA8" s="94"/>
      <c r="AKB8" s="94"/>
      <c r="AKC8" s="94"/>
      <c r="AKD8" s="94"/>
      <c r="AKE8" s="94"/>
      <c r="AKF8" s="94"/>
      <c r="AKG8" s="94"/>
      <c r="AKH8" s="94"/>
      <c r="AKI8" s="94"/>
      <c r="AKJ8" s="94"/>
      <c r="AKK8" s="94"/>
      <c r="AKL8" s="94"/>
      <c r="AKM8" s="94"/>
      <c r="AKN8" s="94"/>
      <c r="AKO8" s="94"/>
      <c r="AKP8" s="94"/>
      <c r="AKQ8" s="94"/>
      <c r="AKR8" s="94"/>
      <c r="AKS8" s="94"/>
      <c r="AKT8" s="94"/>
      <c r="AKU8" s="94"/>
      <c r="AKV8" s="94"/>
      <c r="AKW8" s="94"/>
      <c r="AKX8" s="94"/>
      <c r="AKY8" s="94"/>
      <c r="AKZ8" s="94"/>
      <c r="ALA8" s="94"/>
      <c r="ALB8" s="94"/>
      <c r="ALC8" s="94"/>
      <c r="ALD8" s="94"/>
      <c r="ALE8" s="94"/>
      <c r="ALF8" s="94"/>
      <c r="ALG8" s="94"/>
      <c r="ALH8" s="94"/>
      <c r="ALI8" s="94"/>
      <c r="ALJ8" s="94"/>
      <c r="ALK8" s="94"/>
      <c r="ALL8" s="94"/>
      <c r="ALM8" s="94"/>
      <c r="ALN8" s="94"/>
      <c r="ALO8" s="94"/>
      <c r="ALP8" s="94"/>
      <c r="ALQ8" s="94"/>
      <c r="ALR8" s="94"/>
      <c r="ALS8" s="94"/>
      <c r="ALT8" s="94"/>
      <c r="ALU8" s="94"/>
      <c r="ALV8" s="94"/>
      <c r="ALW8" s="94"/>
      <c r="ALX8" s="94"/>
      <c r="ALY8" s="94"/>
      <c r="ALZ8" s="94"/>
      <c r="AMA8" s="94"/>
      <c r="AMB8" s="94"/>
      <c r="AMC8" s="94"/>
      <c r="AMD8" s="94"/>
      <c r="AME8" s="94"/>
      <c r="AMF8" s="94"/>
      <c r="AMG8" s="94"/>
      <c r="AMH8" s="94"/>
    </row>
    <row r="9" spans="1:1022" s="97" customFormat="1" ht="30" x14ac:dyDescent="0.25">
      <c r="A9" s="94"/>
      <c r="B9" s="94"/>
      <c r="C9" s="94"/>
      <c r="D9" s="196"/>
      <c r="E9" s="23" t="s">
        <v>92</v>
      </c>
      <c r="F9" s="197" t="s">
        <v>29</v>
      </c>
      <c r="G9" s="198">
        <f>+SUM(P11:S11)</f>
        <v>0</v>
      </c>
      <c r="H9" s="78"/>
      <c r="I9" s="197"/>
      <c r="J9" s="197"/>
      <c r="K9" s="197"/>
      <c r="L9" s="199"/>
      <c r="M9" s="197"/>
      <c r="N9" s="70"/>
      <c r="O9" s="197"/>
      <c r="P9" s="96"/>
      <c r="Q9" s="96"/>
      <c r="R9" s="96"/>
      <c r="S9" s="96"/>
      <c r="T9" s="96"/>
      <c r="U9" s="96"/>
      <c r="V9" s="96"/>
      <c r="W9" s="96"/>
      <c r="X9" s="96"/>
      <c r="Y9" s="96"/>
      <c r="Z9" s="96"/>
      <c r="AA9" s="96"/>
      <c r="AB9" s="96"/>
      <c r="AC9" s="93"/>
      <c r="AD9" s="93"/>
      <c r="AE9" s="96"/>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c r="BM9" s="94"/>
      <c r="BN9" s="94"/>
      <c r="BO9" s="94"/>
      <c r="BP9" s="94"/>
      <c r="BQ9" s="94"/>
      <c r="BR9" s="94"/>
      <c r="BS9" s="94"/>
      <c r="BT9" s="94"/>
      <c r="BU9" s="94"/>
      <c r="BV9" s="94"/>
      <c r="BW9" s="94"/>
      <c r="BX9" s="94"/>
      <c r="BY9" s="94"/>
      <c r="BZ9" s="94"/>
      <c r="CA9" s="94"/>
      <c r="CB9" s="94"/>
      <c r="CC9" s="94"/>
      <c r="CD9" s="94"/>
      <c r="CE9" s="94"/>
      <c r="CF9" s="94"/>
      <c r="CG9" s="94"/>
      <c r="CH9" s="94"/>
      <c r="CI9" s="94"/>
      <c r="CJ9" s="94"/>
      <c r="CK9" s="94"/>
      <c r="CL9" s="94"/>
      <c r="CM9" s="94"/>
      <c r="CN9" s="94"/>
      <c r="CO9" s="94"/>
      <c r="CP9" s="94"/>
      <c r="CQ9" s="94"/>
      <c r="CR9" s="94"/>
      <c r="CS9" s="94"/>
      <c r="CT9" s="94"/>
      <c r="CU9" s="94"/>
      <c r="CV9" s="94"/>
      <c r="CW9" s="94"/>
      <c r="CX9" s="94"/>
      <c r="CY9" s="94"/>
      <c r="CZ9" s="94"/>
      <c r="DA9" s="94"/>
      <c r="DB9" s="94"/>
      <c r="DC9" s="94"/>
      <c r="DD9" s="94"/>
      <c r="DE9" s="94"/>
      <c r="DF9" s="94"/>
      <c r="DG9" s="94"/>
      <c r="DH9" s="94"/>
      <c r="DI9" s="94"/>
      <c r="DJ9" s="94"/>
      <c r="DK9" s="94"/>
      <c r="DL9" s="94"/>
      <c r="DM9" s="94"/>
      <c r="DN9" s="94"/>
      <c r="DO9" s="94"/>
      <c r="DP9" s="94"/>
      <c r="DQ9" s="94"/>
      <c r="DR9" s="94"/>
      <c r="DS9" s="94"/>
      <c r="DT9" s="94"/>
      <c r="DU9" s="94"/>
      <c r="DV9" s="94"/>
      <c r="DW9" s="94"/>
      <c r="DX9" s="94"/>
      <c r="DY9" s="94"/>
      <c r="DZ9" s="94"/>
      <c r="EA9" s="94"/>
      <c r="EB9" s="94"/>
      <c r="EC9" s="94"/>
      <c r="ED9" s="94"/>
      <c r="EE9" s="94"/>
      <c r="EF9" s="94"/>
      <c r="EG9" s="94"/>
      <c r="EH9" s="94"/>
      <c r="EI9" s="94"/>
      <c r="EJ9" s="94"/>
      <c r="EK9" s="94"/>
      <c r="EL9" s="94"/>
      <c r="EM9" s="94"/>
      <c r="EN9" s="94"/>
      <c r="EO9" s="94"/>
      <c r="EP9" s="94"/>
      <c r="EQ9" s="94"/>
      <c r="ER9" s="94"/>
      <c r="ES9" s="94"/>
      <c r="ET9" s="94"/>
      <c r="EU9" s="94"/>
      <c r="EV9" s="94"/>
      <c r="EW9" s="94"/>
      <c r="EX9" s="94"/>
      <c r="EY9" s="94"/>
      <c r="EZ9" s="94"/>
      <c r="FA9" s="94"/>
      <c r="FB9" s="94"/>
      <c r="FC9" s="94"/>
      <c r="FD9" s="94"/>
      <c r="FE9" s="94"/>
      <c r="FF9" s="94"/>
      <c r="FG9" s="94"/>
      <c r="FH9" s="94"/>
      <c r="FI9" s="94"/>
      <c r="FJ9" s="94"/>
      <c r="FK9" s="94"/>
      <c r="FL9" s="94"/>
      <c r="FM9" s="94"/>
      <c r="FN9" s="94"/>
      <c r="FO9" s="94"/>
      <c r="FP9" s="94"/>
      <c r="FQ9" s="94"/>
      <c r="FR9" s="94"/>
      <c r="FS9" s="94"/>
      <c r="FT9" s="94"/>
      <c r="FU9" s="94"/>
      <c r="FV9" s="94"/>
      <c r="FW9" s="94"/>
      <c r="FX9" s="94"/>
      <c r="FY9" s="94"/>
      <c r="FZ9" s="94"/>
      <c r="GA9" s="94"/>
      <c r="GB9" s="94"/>
      <c r="GC9" s="94"/>
      <c r="GD9" s="94"/>
      <c r="GE9" s="94"/>
      <c r="GF9" s="94"/>
      <c r="GG9" s="94"/>
      <c r="GH9" s="94"/>
      <c r="GI9" s="94"/>
      <c r="GJ9" s="94"/>
      <c r="GK9" s="94"/>
      <c r="GL9" s="94"/>
      <c r="GM9" s="94"/>
      <c r="GN9" s="94"/>
      <c r="GO9" s="94"/>
      <c r="GP9" s="94"/>
      <c r="GQ9" s="94"/>
      <c r="GR9" s="94"/>
      <c r="GS9" s="94"/>
      <c r="GT9" s="94"/>
      <c r="GU9" s="94"/>
      <c r="GV9" s="94"/>
      <c r="GW9" s="94"/>
      <c r="GX9" s="94"/>
      <c r="GY9" s="94"/>
      <c r="GZ9" s="94"/>
      <c r="HA9" s="94"/>
      <c r="HB9" s="94"/>
      <c r="HC9" s="94"/>
      <c r="HD9" s="94"/>
      <c r="HE9" s="94"/>
      <c r="HF9" s="94"/>
      <c r="HG9" s="94"/>
      <c r="HH9" s="94"/>
      <c r="HI9" s="94"/>
      <c r="HJ9" s="94"/>
      <c r="HK9" s="94"/>
      <c r="HL9" s="94"/>
      <c r="HM9" s="94"/>
      <c r="HN9" s="94"/>
      <c r="HO9" s="94"/>
      <c r="HP9" s="94"/>
      <c r="HQ9" s="94"/>
      <c r="HR9" s="94"/>
      <c r="HS9" s="94"/>
      <c r="HT9" s="94"/>
      <c r="HU9" s="94"/>
      <c r="HV9" s="94"/>
      <c r="HW9" s="94"/>
      <c r="HX9" s="94"/>
      <c r="HY9" s="94"/>
      <c r="HZ9" s="94"/>
      <c r="IA9" s="94"/>
      <c r="IB9" s="94"/>
      <c r="IC9" s="94"/>
      <c r="ID9" s="94"/>
      <c r="IE9" s="94"/>
      <c r="IF9" s="94"/>
      <c r="IG9" s="94"/>
      <c r="IH9" s="94"/>
      <c r="II9" s="94"/>
      <c r="IJ9" s="94"/>
      <c r="IK9" s="94"/>
      <c r="IL9" s="94"/>
      <c r="IM9" s="94"/>
      <c r="IN9" s="94"/>
      <c r="IO9" s="94"/>
      <c r="IP9" s="94"/>
      <c r="IQ9" s="94"/>
      <c r="IR9" s="94"/>
      <c r="IS9" s="94"/>
      <c r="IT9" s="94"/>
      <c r="IU9" s="94"/>
      <c r="IV9" s="94"/>
      <c r="IW9" s="94"/>
      <c r="IX9" s="94"/>
      <c r="IY9" s="94"/>
      <c r="IZ9" s="94"/>
      <c r="JA9" s="94"/>
      <c r="JB9" s="94"/>
      <c r="JC9" s="94"/>
      <c r="JD9" s="94"/>
      <c r="JE9" s="94"/>
      <c r="JF9" s="94"/>
      <c r="JG9" s="94"/>
      <c r="JH9" s="94"/>
      <c r="JI9" s="94"/>
      <c r="JJ9" s="94"/>
      <c r="JK9" s="94"/>
      <c r="JL9" s="94"/>
      <c r="JM9" s="94"/>
      <c r="JN9" s="94"/>
      <c r="JO9" s="94"/>
      <c r="JP9" s="94"/>
      <c r="JQ9" s="94"/>
      <c r="JR9" s="94"/>
      <c r="JS9" s="94"/>
      <c r="JT9" s="94"/>
      <c r="JU9" s="94"/>
      <c r="JV9" s="94"/>
      <c r="JW9" s="94"/>
      <c r="JX9" s="94"/>
      <c r="JY9" s="94"/>
      <c r="JZ9" s="94"/>
      <c r="KA9" s="94"/>
      <c r="KB9" s="94"/>
      <c r="KC9" s="94"/>
      <c r="KD9" s="94"/>
      <c r="KE9" s="94"/>
      <c r="KF9" s="94"/>
      <c r="KG9" s="94"/>
      <c r="KH9" s="94"/>
      <c r="KI9" s="94"/>
      <c r="KJ9" s="94"/>
      <c r="KK9" s="94"/>
      <c r="KL9" s="94"/>
      <c r="KM9" s="94"/>
      <c r="KN9" s="94"/>
      <c r="KO9" s="94"/>
      <c r="KP9" s="94"/>
      <c r="KQ9" s="94"/>
      <c r="KR9" s="94"/>
      <c r="KS9" s="94"/>
      <c r="KT9" s="94"/>
      <c r="KU9" s="94"/>
      <c r="KV9" s="94"/>
      <c r="KW9" s="94"/>
      <c r="KX9" s="94"/>
      <c r="KY9" s="94"/>
      <c r="KZ9" s="94"/>
      <c r="LA9" s="94"/>
      <c r="LB9" s="94"/>
      <c r="LC9" s="94"/>
      <c r="LD9" s="94"/>
      <c r="LE9" s="94"/>
      <c r="LF9" s="94"/>
      <c r="LG9" s="94"/>
      <c r="LH9" s="94"/>
      <c r="LI9" s="94"/>
      <c r="LJ9" s="94"/>
      <c r="LK9" s="94"/>
      <c r="LL9" s="94"/>
      <c r="LM9" s="94"/>
      <c r="LN9" s="94"/>
      <c r="LO9" s="94"/>
      <c r="LP9" s="94"/>
      <c r="LQ9" s="94"/>
      <c r="LR9" s="94"/>
      <c r="LS9" s="94"/>
      <c r="LT9" s="94"/>
      <c r="LU9" s="94"/>
      <c r="LV9" s="94"/>
      <c r="LW9" s="94"/>
      <c r="LX9" s="94"/>
      <c r="LY9" s="94"/>
      <c r="LZ9" s="94"/>
      <c r="MA9" s="94"/>
      <c r="MB9" s="94"/>
      <c r="MC9" s="94"/>
      <c r="MD9" s="94"/>
      <c r="ME9" s="94"/>
      <c r="MF9" s="94"/>
      <c r="MG9" s="94"/>
      <c r="MH9" s="94"/>
      <c r="MI9" s="94"/>
      <c r="MJ9" s="94"/>
      <c r="MK9" s="94"/>
      <c r="ML9" s="94"/>
      <c r="MM9" s="94"/>
      <c r="MN9" s="94"/>
      <c r="MO9" s="94"/>
      <c r="MP9" s="94"/>
      <c r="MQ9" s="94"/>
      <c r="MR9" s="94"/>
      <c r="MS9" s="94"/>
      <c r="MT9" s="94"/>
      <c r="MU9" s="94"/>
      <c r="MV9" s="94"/>
      <c r="MW9" s="94"/>
      <c r="MX9" s="94"/>
      <c r="MY9" s="94"/>
      <c r="MZ9" s="94"/>
      <c r="NA9" s="94"/>
      <c r="NB9" s="94"/>
      <c r="NC9" s="94"/>
      <c r="ND9" s="94"/>
      <c r="NE9" s="94"/>
      <c r="NF9" s="94"/>
      <c r="NG9" s="94"/>
      <c r="NH9" s="94"/>
      <c r="NI9" s="94"/>
      <c r="NJ9" s="94"/>
      <c r="NK9" s="94"/>
      <c r="NL9" s="94"/>
      <c r="NM9" s="94"/>
      <c r="NN9" s="94"/>
      <c r="NO9" s="94"/>
      <c r="NP9" s="94"/>
      <c r="NQ9" s="94"/>
      <c r="NR9" s="94"/>
      <c r="NS9" s="94"/>
      <c r="NT9" s="94"/>
      <c r="NU9" s="94"/>
      <c r="NV9" s="94"/>
      <c r="NW9" s="94"/>
      <c r="NX9" s="94"/>
      <c r="NY9" s="94"/>
      <c r="NZ9" s="94"/>
      <c r="OA9" s="94"/>
      <c r="OB9" s="94"/>
      <c r="OC9" s="94"/>
      <c r="OD9" s="94"/>
      <c r="OE9" s="94"/>
      <c r="OF9" s="94"/>
      <c r="OG9" s="94"/>
      <c r="OH9" s="94"/>
      <c r="OI9" s="94"/>
      <c r="OJ9" s="94"/>
      <c r="OK9" s="94"/>
      <c r="OL9" s="94"/>
      <c r="OM9" s="94"/>
      <c r="ON9" s="94"/>
      <c r="OO9" s="94"/>
      <c r="OP9" s="94"/>
      <c r="OQ9" s="94"/>
      <c r="OR9" s="94"/>
      <c r="OS9" s="94"/>
      <c r="OT9" s="94"/>
      <c r="OU9" s="94"/>
      <c r="OV9" s="94"/>
      <c r="OW9" s="94"/>
      <c r="OX9" s="94"/>
      <c r="OY9" s="94"/>
      <c r="OZ9" s="94"/>
      <c r="PA9" s="94"/>
      <c r="PB9" s="94"/>
      <c r="PC9" s="94"/>
      <c r="PD9" s="94"/>
      <c r="PE9" s="94"/>
      <c r="PF9" s="94"/>
      <c r="PG9" s="94"/>
      <c r="PH9" s="94"/>
      <c r="PI9" s="94"/>
      <c r="PJ9" s="94"/>
      <c r="PK9" s="94"/>
      <c r="PL9" s="94"/>
      <c r="PM9" s="94"/>
      <c r="PN9" s="94"/>
      <c r="PO9" s="94"/>
      <c r="PP9" s="94"/>
      <c r="PQ9" s="94"/>
      <c r="PR9" s="94"/>
      <c r="PS9" s="94"/>
      <c r="PT9" s="94"/>
      <c r="PU9" s="94"/>
      <c r="PV9" s="94"/>
      <c r="PW9" s="94"/>
      <c r="PX9" s="94"/>
      <c r="PY9" s="94"/>
      <c r="PZ9" s="94"/>
      <c r="QA9" s="94"/>
      <c r="QB9" s="94"/>
      <c r="QC9" s="94"/>
      <c r="QD9" s="94"/>
      <c r="QE9" s="94"/>
      <c r="QF9" s="94"/>
      <c r="QG9" s="94"/>
      <c r="QH9" s="94"/>
      <c r="QI9" s="94"/>
      <c r="QJ9" s="94"/>
      <c r="QK9" s="94"/>
      <c r="QL9" s="94"/>
      <c r="QM9" s="94"/>
      <c r="QN9" s="94"/>
      <c r="QO9" s="94"/>
      <c r="QP9" s="94"/>
      <c r="QQ9" s="94"/>
      <c r="QR9" s="94"/>
      <c r="QS9" s="94"/>
      <c r="QT9" s="94"/>
      <c r="QU9" s="94"/>
      <c r="QV9" s="94"/>
      <c r="QW9" s="94"/>
      <c r="QX9" s="94"/>
      <c r="QY9" s="94"/>
      <c r="QZ9" s="94"/>
      <c r="RA9" s="94"/>
      <c r="RB9" s="94"/>
      <c r="RC9" s="94"/>
      <c r="RD9" s="94"/>
      <c r="RE9" s="94"/>
      <c r="RF9" s="94"/>
      <c r="RG9" s="94"/>
      <c r="RH9" s="94"/>
      <c r="RI9" s="94"/>
      <c r="RJ9" s="94"/>
      <c r="RK9" s="94"/>
      <c r="RL9" s="94"/>
      <c r="RM9" s="94"/>
      <c r="RN9" s="94"/>
      <c r="RO9" s="94"/>
      <c r="RP9" s="94"/>
      <c r="RQ9" s="94"/>
      <c r="RR9" s="94"/>
      <c r="RS9" s="94"/>
      <c r="RT9" s="94"/>
      <c r="RU9" s="94"/>
      <c r="RV9" s="94"/>
      <c r="RW9" s="94"/>
      <c r="RX9" s="94"/>
      <c r="RY9" s="94"/>
      <c r="RZ9" s="94"/>
      <c r="SA9" s="94"/>
      <c r="SB9" s="94"/>
      <c r="SC9" s="94"/>
      <c r="SD9" s="94"/>
      <c r="SE9" s="94"/>
      <c r="SF9" s="94"/>
      <c r="SG9" s="94"/>
      <c r="SH9" s="94"/>
      <c r="SI9" s="94"/>
      <c r="SJ9" s="94"/>
      <c r="SK9" s="94"/>
      <c r="SL9" s="94"/>
      <c r="SM9" s="94"/>
      <c r="SN9" s="94"/>
      <c r="SO9" s="94"/>
      <c r="SP9" s="94"/>
      <c r="SQ9" s="94"/>
      <c r="SR9" s="94"/>
      <c r="SS9" s="94"/>
      <c r="ST9" s="94"/>
      <c r="SU9" s="94"/>
      <c r="SV9" s="94"/>
      <c r="SW9" s="94"/>
      <c r="SX9" s="94"/>
      <c r="SY9" s="94"/>
      <c r="SZ9" s="94"/>
      <c r="TA9" s="94"/>
      <c r="TB9" s="94"/>
      <c r="TC9" s="94"/>
      <c r="TD9" s="94"/>
      <c r="TE9" s="94"/>
      <c r="TF9" s="94"/>
      <c r="TG9" s="94"/>
      <c r="TH9" s="94"/>
      <c r="TI9" s="94"/>
      <c r="TJ9" s="94"/>
      <c r="TK9" s="94"/>
      <c r="TL9" s="94"/>
      <c r="TM9" s="94"/>
      <c r="TN9" s="94"/>
      <c r="TO9" s="94"/>
      <c r="TP9" s="94"/>
      <c r="TQ9" s="94"/>
      <c r="TR9" s="94"/>
      <c r="TS9" s="94"/>
      <c r="TT9" s="94"/>
      <c r="TU9" s="94"/>
      <c r="TV9" s="94"/>
      <c r="TW9" s="94"/>
      <c r="TX9" s="94"/>
      <c r="TY9" s="94"/>
      <c r="TZ9" s="94"/>
      <c r="UA9" s="94"/>
      <c r="UB9" s="94"/>
      <c r="UC9" s="94"/>
      <c r="UD9" s="94"/>
      <c r="UE9" s="94"/>
      <c r="UF9" s="94"/>
      <c r="UG9" s="94"/>
      <c r="UH9" s="94"/>
      <c r="UI9" s="94"/>
      <c r="UJ9" s="94"/>
      <c r="UK9" s="94"/>
      <c r="UL9" s="94"/>
      <c r="UM9" s="94"/>
      <c r="UN9" s="94"/>
      <c r="UO9" s="94"/>
      <c r="UP9" s="94"/>
      <c r="UQ9" s="94"/>
      <c r="UR9" s="94"/>
      <c r="US9" s="94"/>
      <c r="UT9" s="94"/>
      <c r="UU9" s="94"/>
      <c r="UV9" s="94"/>
      <c r="UW9" s="94"/>
      <c r="UX9" s="94"/>
      <c r="UY9" s="94"/>
      <c r="UZ9" s="94"/>
      <c r="VA9" s="94"/>
      <c r="VB9" s="94"/>
      <c r="VC9" s="94"/>
      <c r="VD9" s="94"/>
      <c r="VE9" s="94"/>
      <c r="VF9" s="94"/>
      <c r="VG9" s="94"/>
      <c r="VH9" s="94"/>
      <c r="VI9" s="94"/>
      <c r="VJ9" s="94"/>
      <c r="VK9" s="94"/>
      <c r="VL9" s="94"/>
      <c r="VM9" s="94"/>
      <c r="VN9" s="94"/>
      <c r="VO9" s="94"/>
      <c r="VP9" s="94"/>
      <c r="VQ9" s="94"/>
      <c r="VR9" s="94"/>
      <c r="VS9" s="94"/>
      <c r="VT9" s="94"/>
      <c r="VU9" s="94"/>
      <c r="VV9" s="94"/>
      <c r="VW9" s="94"/>
      <c r="VX9" s="94"/>
      <c r="VY9" s="94"/>
      <c r="VZ9" s="94"/>
      <c r="WA9" s="94"/>
      <c r="WB9" s="94"/>
      <c r="WC9" s="94"/>
      <c r="WD9" s="94"/>
      <c r="WE9" s="94"/>
      <c r="WF9" s="94"/>
      <c r="WG9" s="94"/>
      <c r="WH9" s="94"/>
      <c r="WI9" s="94"/>
      <c r="WJ9" s="94"/>
      <c r="WK9" s="94"/>
      <c r="WL9" s="94"/>
      <c r="WM9" s="94"/>
      <c r="WN9" s="94"/>
      <c r="WO9" s="94"/>
      <c r="WP9" s="94"/>
      <c r="WQ9" s="94"/>
      <c r="WR9" s="94"/>
      <c r="WS9" s="94"/>
      <c r="WT9" s="94"/>
      <c r="WU9" s="94"/>
      <c r="WV9" s="94"/>
      <c r="WW9" s="94"/>
      <c r="WX9" s="94"/>
      <c r="WY9" s="94"/>
      <c r="WZ9" s="94"/>
      <c r="XA9" s="94"/>
      <c r="XB9" s="94"/>
      <c r="XC9" s="94"/>
      <c r="XD9" s="94"/>
      <c r="XE9" s="94"/>
      <c r="XF9" s="94"/>
      <c r="XG9" s="94"/>
      <c r="XH9" s="94"/>
      <c r="XI9" s="94"/>
      <c r="XJ9" s="94"/>
      <c r="XK9" s="94"/>
      <c r="XL9" s="94"/>
      <c r="XM9" s="94"/>
      <c r="XN9" s="94"/>
      <c r="XO9" s="94"/>
      <c r="XP9" s="94"/>
      <c r="XQ9" s="94"/>
      <c r="XR9" s="94"/>
      <c r="XS9" s="94"/>
      <c r="XT9" s="94"/>
      <c r="XU9" s="94"/>
      <c r="XV9" s="94"/>
      <c r="XW9" s="94"/>
      <c r="XX9" s="94"/>
      <c r="XY9" s="94"/>
      <c r="XZ9" s="94"/>
      <c r="YA9" s="94"/>
      <c r="YB9" s="94"/>
      <c r="YC9" s="94"/>
      <c r="YD9" s="94"/>
      <c r="YE9" s="94"/>
      <c r="YF9" s="94"/>
      <c r="YG9" s="94"/>
      <c r="YH9" s="94"/>
      <c r="YI9" s="94"/>
      <c r="YJ9" s="94"/>
      <c r="YK9" s="94"/>
      <c r="YL9" s="94"/>
      <c r="YM9" s="94"/>
      <c r="YN9" s="94"/>
      <c r="YO9" s="94"/>
      <c r="YP9" s="94"/>
      <c r="YQ9" s="94"/>
      <c r="YR9" s="94"/>
      <c r="YS9" s="94"/>
      <c r="YT9" s="94"/>
      <c r="YU9" s="94"/>
      <c r="YV9" s="94"/>
      <c r="YW9" s="94"/>
      <c r="YX9" s="94"/>
      <c r="YY9" s="94"/>
      <c r="YZ9" s="94"/>
      <c r="ZA9" s="94"/>
      <c r="ZB9" s="94"/>
      <c r="ZC9" s="94"/>
      <c r="ZD9" s="94"/>
      <c r="ZE9" s="94"/>
      <c r="ZF9" s="94"/>
      <c r="ZG9" s="94"/>
      <c r="ZH9" s="94"/>
      <c r="ZI9" s="94"/>
      <c r="ZJ9" s="94"/>
      <c r="ZK9" s="94"/>
      <c r="ZL9" s="94"/>
      <c r="ZM9" s="94"/>
      <c r="ZN9" s="94"/>
      <c r="ZO9" s="94"/>
      <c r="ZP9" s="94"/>
      <c r="ZQ9" s="94"/>
      <c r="ZR9" s="94"/>
      <c r="ZS9" s="94"/>
      <c r="ZT9" s="94"/>
      <c r="ZU9" s="94"/>
      <c r="ZV9" s="94"/>
      <c r="ZW9" s="94"/>
      <c r="ZX9" s="94"/>
      <c r="ZY9" s="94"/>
      <c r="ZZ9" s="94"/>
      <c r="AAA9" s="94"/>
      <c r="AAB9" s="94"/>
      <c r="AAC9" s="94"/>
      <c r="AAD9" s="94"/>
      <c r="AAE9" s="94"/>
      <c r="AAF9" s="94"/>
      <c r="AAG9" s="94"/>
      <c r="AAH9" s="94"/>
      <c r="AAI9" s="94"/>
      <c r="AAJ9" s="94"/>
      <c r="AAK9" s="94"/>
      <c r="AAL9" s="94"/>
      <c r="AAM9" s="94"/>
      <c r="AAN9" s="94"/>
      <c r="AAO9" s="94"/>
      <c r="AAP9" s="94"/>
      <c r="AAQ9" s="94"/>
      <c r="AAR9" s="94"/>
      <c r="AAS9" s="94"/>
      <c r="AAT9" s="94"/>
      <c r="AAU9" s="94"/>
      <c r="AAV9" s="94"/>
      <c r="AAW9" s="94"/>
      <c r="AAX9" s="94"/>
      <c r="AAY9" s="94"/>
      <c r="AAZ9" s="94"/>
      <c r="ABA9" s="94"/>
      <c r="ABB9" s="94"/>
      <c r="ABC9" s="94"/>
      <c r="ABD9" s="94"/>
      <c r="ABE9" s="94"/>
      <c r="ABF9" s="94"/>
      <c r="ABG9" s="94"/>
      <c r="ABH9" s="94"/>
      <c r="ABI9" s="94"/>
      <c r="ABJ9" s="94"/>
      <c r="ABK9" s="94"/>
      <c r="ABL9" s="94"/>
      <c r="ABM9" s="94"/>
      <c r="ABN9" s="94"/>
      <c r="ABO9" s="94"/>
      <c r="ABP9" s="94"/>
      <c r="ABQ9" s="94"/>
      <c r="ABR9" s="94"/>
      <c r="ABS9" s="94"/>
      <c r="ABT9" s="94"/>
      <c r="ABU9" s="94"/>
      <c r="ABV9" s="94"/>
      <c r="ABW9" s="94"/>
      <c r="ABX9" s="94"/>
      <c r="ABY9" s="94"/>
      <c r="ABZ9" s="94"/>
      <c r="ACA9" s="94"/>
      <c r="ACB9" s="94"/>
      <c r="ACC9" s="94"/>
      <c r="ACD9" s="94"/>
      <c r="ACE9" s="94"/>
      <c r="ACF9" s="94"/>
      <c r="ACG9" s="94"/>
      <c r="ACH9" s="94"/>
      <c r="ACI9" s="94"/>
      <c r="ACJ9" s="94"/>
      <c r="ACK9" s="94"/>
      <c r="ACL9" s="94"/>
      <c r="ACM9" s="94"/>
      <c r="ACN9" s="94"/>
      <c r="ACO9" s="94"/>
      <c r="ACP9" s="94"/>
      <c r="ACQ9" s="94"/>
      <c r="ACR9" s="94"/>
      <c r="ACS9" s="94"/>
      <c r="ACT9" s="94"/>
      <c r="ACU9" s="94"/>
      <c r="ACV9" s="94"/>
      <c r="ACW9" s="94"/>
      <c r="ACX9" s="94"/>
      <c r="ACY9" s="94"/>
      <c r="ACZ9" s="94"/>
      <c r="ADA9" s="94"/>
      <c r="ADB9" s="94"/>
      <c r="ADC9" s="94"/>
      <c r="ADD9" s="94"/>
      <c r="ADE9" s="94"/>
      <c r="ADF9" s="94"/>
      <c r="ADG9" s="94"/>
      <c r="ADH9" s="94"/>
      <c r="ADI9" s="94"/>
      <c r="ADJ9" s="94"/>
      <c r="ADK9" s="94"/>
      <c r="ADL9" s="94"/>
      <c r="ADM9" s="94"/>
      <c r="ADN9" s="94"/>
      <c r="ADO9" s="94"/>
      <c r="ADP9" s="94"/>
      <c r="ADQ9" s="94"/>
      <c r="ADR9" s="94"/>
      <c r="ADS9" s="94"/>
      <c r="ADT9" s="94"/>
      <c r="ADU9" s="94"/>
      <c r="ADV9" s="94"/>
      <c r="ADW9" s="94"/>
      <c r="ADX9" s="94"/>
      <c r="ADY9" s="94"/>
      <c r="ADZ9" s="94"/>
      <c r="AEA9" s="94"/>
      <c r="AEB9" s="94"/>
      <c r="AEC9" s="94"/>
      <c r="AED9" s="94"/>
      <c r="AEE9" s="94"/>
      <c r="AEF9" s="94"/>
      <c r="AEG9" s="94"/>
      <c r="AEH9" s="94"/>
      <c r="AEI9" s="94"/>
      <c r="AEJ9" s="94"/>
      <c r="AEK9" s="94"/>
      <c r="AEL9" s="94"/>
      <c r="AEM9" s="94"/>
      <c r="AEN9" s="94"/>
      <c r="AEO9" s="94"/>
      <c r="AEP9" s="94"/>
      <c r="AEQ9" s="94"/>
      <c r="AER9" s="94"/>
      <c r="AES9" s="94"/>
      <c r="AET9" s="94"/>
      <c r="AEU9" s="94"/>
      <c r="AEV9" s="94"/>
      <c r="AEW9" s="94"/>
      <c r="AEX9" s="94"/>
      <c r="AEY9" s="94"/>
      <c r="AEZ9" s="94"/>
      <c r="AFA9" s="94"/>
      <c r="AFB9" s="94"/>
      <c r="AFC9" s="94"/>
      <c r="AFD9" s="94"/>
      <c r="AFE9" s="94"/>
      <c r="AFF9" s="94"/>
      <c r="AFG9" s="94"/>
      <c r="AFH9" s="94"/>
      <c r="AFI9" s="94"/>
      <c r="AFJ9" s="94"/>
      <c r="AFK9" s="94"/>
      <c r="AFL9" s="94"/>
      <c r="AFM9" s="94"/>
      <c r="AFN9" s="94"/>
      <c r="AFO9" s="94"/>
      <c r="AFP9" s="94"/>
      <c r="AFQ9" s="94"/>
      <c r="AFR9" s="94"/>
      <c r="AFS9" s="94"/>
      <c r="AFT9" s="94"/>
      <c r="AFU9" s="94"/>
      <c r="AFV9" s="94"/>
      <c r="AFW9" s="94"/>
      <c r="AFX9" s="94"/>
      <c r="AFY9" s="94"/>
      <c r="AFZ9" s="94"/>
      <c r="AGA9" s="94"/>
      <c r="AGB9" s="94"/>
      <c r="AGC9" s="94"/>
      <c r="AGD9" s="94"/>
      <c r="AGE9" s="94"/>
      <c r="AGF9" s="94"/>
      <c r="AGG9" s="94"/>
      <c r="AGH9" s="94"/>
      <c r="AGI9" s="94"/>
      <c r="AGJ9" s="94"/>
      <c r="AGK9" s="94"/>
      <c r="AGL9" s="94"/>
      <c r="AGM9" s="94"/>
      <c r="AGN9" s="94"/>
      <c r="AGO9" s="94"/>
      <c r="AGP9" s="94"/>
      <c r="AGQ9" s="94"/>
      <c r="AGR9" s="94"/>
      <c r="AGS9" s="94"/>
      <c r="AGT9" s="94"/>
      <c r="AGU9" s="94"/>
      <c r="AGV9" s="94"/>
      <c r="AGW9" s="94"/>
      <c r="AGX9" s="94"/>
      <c r="AGY9" s="94"/>
      <c r="AGZ9" s="94"/>
      <c r="AHA9" s="94"/>
      <c r="AHB9" s="94"/>
      <c r="AHC9" s="94"/>
      <c r="AHD9" s="94"/>
      <c r="AHE9" s="94"/>
      <c r="AHF9" s="94"/>
      <c r="AHG9" s="94"/>
      <c r="AHH9" s="94"/>
      <c r="AHI9" s="94"/>
      <c r="AHJ9" s="94"/>
      <c r="AHK9" s="94"/>
      <c r="AHL9" s="94"/>
      <c r="AHM9" s="94"/>
      <c r="AHN9" s="94"/>
      <c r="AHO9" s="94"/>
      <c r="AHP9" s="94"/>
      <c r="AHQ9" s="94"/>
      <c r="AHR9" s="94"/>
      <c r="AHS9" s="94"/>
      <c r="AHT9" s="94"/>
      <c r="AHU9" s="94"/>
      <c r="AHV9" s="94"/>
      <c r="AHW9" s="94"/>
      <c r="AHX9" s="94"/>
      <c r="AHY9" s="94"/>
      <c r="AHZ9" s="94"/>
      <c r="AIA9" s="94"/>
      <c r="AIB9" s="94"/>
      <c r="AIC9" s="94"/>
      <c r="AID9" s="94"/>
      <c r="AIE9" s="94"/>
      <c r="AIF9" s="94"/>
      <c r="AIG9" s="94"/>
      <c r="AIH9" s="94"/>
      <c r="AII9" s="94"/>
      <c r="AIJ9" s="94"/>
      <c r="AIK9" s="94"/>
      <c r="AIL9" s="94"/>
      <c r="AIM9" s="94"/>
      <c r="AIN9" s="94"/>
      <c r="AIO9" s="94"/>
      <c r="AIP9" s="94"/>
      <c r="AIQ9" s="94"/>
      <c r="AIR9" s="94"/>
      <c r="AIS9" s="94"/>
      <c r="AIT9" s="94"/>
      <c r="AIU9" s="94"/>
      <c r="AIV9" s="94"/>
      <c r="AIW9" s="94"/>
      <c r="AIX9" s="94"/>
      <c r="AIY9" s="94"/>
      <c r="AIZ9" s="94"/>
      <c r="AJA9" s="94"/>
      <c r="AJB9" s="94"/>
      <c r="AJC9" s="94"/>
      <c r="AJD9" s="94"/>
      <c r="AJE9" s="94"/>
      <c r="AJF9" s="94"/>
      <c r="AJG9" s="94"/>
      <c r="AJH9" s="94"/>
      <c r="AJI9" s="94"/>
      <c r="AJJ9" s="94"/>
      <c r="AJK9" s="94"/>
      <c r="AJL9" s="94"/>
      <c r="AJM9" s="94"/>
      <c r="AJN9" s="94"/>
      <c r="AJO9" s="94"/>
      <c r="AJP9" s="94"/>
      <c r="AJQ9" s="94"/>
      <c r="AJR9" s="94"/>
      <c r="AJS9" s="94"/>
      <c r="AJT9" s="94"/>
      <c r="AJU9" s="94"/>
      <c r="AJV9" s="94"/>
      <c r="AJW9" s="94"/>
      <c r="AJX9" s="94"/>
      <c r="AJY9" s="94"/>
      <c r="AJZ9" s="94"/>
      <c r="AKA9" s="94"/>
      <c r="AKB9" s="94"/>
      <c r="AKC9" s="94"/>
      <c r="AKD9" s="94"/>
      <c r="AKE9" s="94"/>
      <c r="AKF9" s="94"/>
      <c r="AKG9" s="94"/>
      <c r="AKH9" s="94"/>
      <c r="AKI9" s="94"/>
      <c r="AKJ9" s="94"/>
      <c r="AKK9" s="94"/>
      <c r="AKL9" s="94"/>
      <c r="AKM9" s="94"/>
      <c r="AKN9" s="94"/>
      <c r="AKO9" s="94"/>
      <c r="AKP9" s="94"/>
      <c r="AKQ9" s="94"/>
      <c r="AKR9" s="94"/>
      <c r="AKS9" s="94"/>
      <c r="AKT9" s="94"/>
      <c r="AKU9" s="94"/>
      <c r="AKV9" s="94"/>
      <c r="AKW9" s="94"/>
      <c r="AKX9" s="94"/>
      <c r="AKY9" s="94"/>
      <c r="AKZ9" s="94"/>
      <c r="ALA9" s="94"/>
      <c r="ALB9" s="94"/>
      <c r="ALC9" s="94"/>
      <c r="ALD9" s="94"/>
      <c r="ALE9" s="94"/>
      <c r="ALF9" s="94"/>
      <c r="ALG9" s="94"/>
      <c r="ALH9" s="94"/>
      <c r="ALI9" s="94"/>
      <c r="ALJ9" s="94"/>
      <c r="ALK9" s="94"/>
      <c r="ALL9" s="94"/>
      <c r="ALM9" s="94"/>
      <c r="ALN9" s="94"/>
      <c r="ALO9" s="94"/>
      <c r="ALP9" s="94"/>
      <c r="ALQ9" s="94"/>
      <c r="ALR9" s="94"/>
      <c r="ALS9" s="94"/>
      <c r="ALT9" s="94"/>
      <c r="ALU9" s="94"/>
      <c r="ALV9" s="94"/>
      <c r="ALW9" s="94"/>
      <c r="ALX9" s="94"/>
      <c r="ALY9" s="94"/>
      <c r="ALZ9" s="94"/>
      <c r="AMA9" s="94"/>
      <c r="AMB9" s="94"/>
      <c r="AMC9" s="94"/>
      <c r="AMD9" s="94"/>
      <c r="AME9" s="94"/>
      <c r="AMF9" s="94"/>
      <c r="AMG9" s="94"/>
      <c r="AMH9" s="94"/>
    </row>
    <row r="10" spans="1:1022" s="97" customFormat="1" ht="60" x14ac:dyDescent="0.25">
      <c r="A10" s="94"/>
      <c r="B10" s="94"/>
      <c r="C10" s="94"/>
      <c r="D10" s="196"/>
      <c r="E10" s="23" t="s">
        <v>93</v>
      </c>
      <c r="F10" s="197"/>
      <c r="G10" s="198"/>
      <c r="H10" s="78"/>
      <c r="I10" s="197"/>
      <c r="J10" s="197"/>
      <c r="K10" s="197"/>
      <c r="L10" s="199"/>
      <c r="M10" s="197"/>
      <c r="N10" s="70"/>
      <c r="O10" s="197"/>
      <c r="P10" s="96"/>
      <c r="Q10" s="96"/>
      <c r="R10" s="96"/>
      <c r="S10" s="96"/>
      <c r="T10" s="96"/>
      <c r="U10" s="96"/>
      <c r="V10" s="96"/>
      <c r="W10" s="96"/>
      <c r="X10" s="96"/>
      <c r="Y10" s="96"/>
      <c r="Z10" s="96"/>
      <c r="AA10" s="96"/>
      <c r="AB10" s="96"/>
      <c r="AC10" s="93"/>
      <c r="AD10" s="93"/>
      <c r="AE10" s="96"/>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c r="CP10" s="94"/>
      <c r="CQ10" s="94"/>
      <c r="CR10" s="94"/>
      <c r="CS10" s="94"/>
      <c r="CT10" s="94"/>
      <c r="CU10" s="94"/>
      <c r="CV10" s="94"/>
      <c r="CW10" s="94"/>
      <c r="CX10" s="94"/>
      <c r="CY10" s="94"/>
      <c r="CZ10" s="94"/>
      <c r="DA10" s="94"/>
      <c r="DB10" s="94"/>
      <c r="DC10" s="94"/>
      <c r="DD10" s="94"/>
      <c r="DE10" s="94"/>
      <c r="DF10" s="94"/>
      <c r="DG10" s="94"/>
      <c r="DH10" s="94"/>
      <c r="DI10" s="94"/>
      <c r="DJ10" s="94"/>
      <c r="DK10" s="94"/>
      <c r="DL10" s="94"/>
      <c r="DM10" s="94"/>
      <c r="DN10" s="94"/>
      <c r="DO10" s="94"/>
      <c r="DP10" s="94"/>
      <c r="DQ10" s="94"/>
      <c r="DR10" s="94"/>
      <c r="DS10" s="94"/>
      <c r="DT10" s="94"/>
      <c r="DU10" s="94"/>
      <c r="DV10" s="94"/>
      <c r="DW10" s="94"/>
      <c r="DX10" s="94"/>
      <c r="DY10" s="94"/>
      <c r="DZ10" s="94"/>
      <c r="EA10" s="94"/>
      <c r="EB10" s="94"/>
      <c r="EC10" s="94"/>
      <c r="ED10" s="94"/>
      <c r="EE10" s="94"/>
      <c r="EF10" s="94"/>
      <c r="EG10" s="94"/>
      <c r="EH10" s="94"/>
      <c r="EI10" s="94"/>
      <c r="EJ10" s="94"/>
      <c r="EK10" s="94"/>
      <c r="EL10" s="94"/>
      <c r="EM10" s="94"/>
      <c r="EN10" s="94"/>
      <c r="EO10" s="94"/>
      <c r="EP10" s="94"/>
      <c r="EQ10" s="94"/>
      <c r="ER10" s="94"/>
      <c r="ES10" s="94"/>
      <c r="ET10" s="94"/>
      <c r="EU10" s="94"/>
      <c r="EV10" s="94"/>
      <c r="EW10" s="94"/>
      <c r="EX10" s="94"/>
      <c r="EY10" s="94"/>
      <c r="EZ10" s="94"/>
      <c r="FA10" s="94"/>
      <c r="FB10" s="94"/>
      <c r="FC10" s="94"/>
      <c r="FD10" s="94"/>
      <c r="FE10" s="94"/>
      <c r="FF10" s="94"/>
      <c r="FG10" s="94"/>
      <c r="FH10" s="94"/>
      <c r="FI10" s="94"/>
      <c r="FJ10" s="94"/>
      <c r="FK10" s="94"/>
      <c r="FL10" s="94"/>
      <c r="FM10" s="94"/>
      <c r="FN10" s="94"/>
      <c r="FO10" s="94"/>
      <c r="FP10" s="94"/>
      <c r="FQ10" s="94"/>
      <c r="FR10" s="94"/>
      <c r="FS10" s="94"/>
      <c r="FT10" s="94"/>
      <c r="FU10" s="94"/>
      <c r="FV10" s="94"/>
      <c r="FW10" s="94"/>
      <c r="FX10" s="94"/>
      <c r="FY10" s="94"/>
      <c r="FZ10" s="94"/>
      <c r="GA10" s="94"/>
      <c r="GB10" s="94"/>
      <c r="GC10" s="94"/>
      <c r="GD10" s="94"/>
      <c r="GE10" s="94"/>
      <c r="GF10" s="94"/>
      <c r="GG10" s="94"/>
      <c r="GH10" s="94"/>
      <c r="GI10" s="94"/>
      <c r="GJ10" s="94"/>
      <c r="GK10" s="94"/>
      <c r="GL10" s="94"/>
      <c r="GM10" s="94"/>
      <c r="GN10" s="94"/>
      <c r="GO10" s="94"/>
      <c r="GP10" s="94"/>
      <c r="GQ10" s="94"/>
      <c r="GR10" s="94"/>
      <c r="GS10" s="94"/>
      <c r="GT10" s="94"/>
      <c r="GU10" s="94"/>
      <c r="GV10" s="94"/>
      <c r="GW10" s="94"/>
      <c r="GX10" s="94"/>
      <c r="GY10" s="94"/>
      <c r="GZ10" s="94"/>
      <c r="HA10" s="94"/>
      <c r="HB10" s="94"/>
      <c r="HC10" s="94"/>
      <c r="HD10" s="94"/>
      <c r="HE10" s="94"/>
      <c r="HF10" s="94"/>
      <c r="HG10" s="94"/>
      <c r="HH10" s="94"/>
      <c r="HI10" s="94"/>
      <c r="HJ10" s="94"/>
      <c r="HK10" s="94"/>
      <c r="HL10" s="94"/>
      <c r="HM10" s="94"/>
      <c r="HN10" s="94"/>
      <c r="HO10" s="94"/>
      <c r="HP10" s="94"/>
      <c r="HQ10" s="94"/>
      <c r="HR10" s="94"/>
      <c r="HS10" s="94"/>
      <c r="HT10" s="94"/>
      <c r="HU10" s="94"/>
      <c r="HV10" s="94"/>
      <c r="HW10" s="94"/>
      <c r="HX10" s="94"/>
      <c r="HY10" s="94"/>
      <c r="HZ10" s="94"/>
      <c r="IA10" s="94"/>
      <c r="IB10" s="94"/>
      <c r="IC10" s="94"/>
      <c r="ID10" s="94"/>
      <c r="IE10" s="94"/>
      <c r="IF10" s="94"/>
      <c r="IG10" s="94"/>
      <c r="IH10" s="94"/>
      <c r="II10" s="94"/>
      <c r="IJ10" s="94"/>
      <c r="IK10" s="94"/>
      <c r="IL10" s="94"/>
      <c r="IM10" s="94"/>
      <c r="IN10" s="94"/>
      <c r="IO10" s="94"/>
      <c r="IP10" s="94"/>
      <c r="IQ10" s="94"/>
      <c r="IR10" s="94"/>
      <c r="IS10" s="94"/>
      <c r="IT10" s="94"/>
      <c r="IU10" s="94"/>
      <c r="IV10" s="94"/>
      <c r="IW10" s="94"/>
      <c r="IX10" s="94"/>
      <c r="IY10" s="94"/>
      <c r="IZ10" s="94"/>
      <c r="JA10" s="94"/>
      <c r="JB10" s="94"/>
      <c r="JC10" s="94"/>
      <c r="JD10" s="94"/>
      <c r="JE10" s="94"/>
      <c r="JF10" s="94"/>
      <c r="JG10" s="94"/>
      <c r="JH10" s="94"/>
      <c r="JI10" s="94"/>
      <c r="JJ10" s="94"/>
      <c r="JK10" s="94"/>
      <c r="JL10" s="94"/>
      <c r="JM10" s="94"/>
      <c r="JN10" s="94"/>
      <c r="JO10" s="94"/>
      <c r="JP10" s="94"/>
      <c r="JQ10" s="94"/>
      <c r="JR10" s="94"/>
      <c r="JS10" s="94"/>
      <c r="JT10" s="94"/>
      <c r="JU10" s="94"/>
      <c r="JV10" s="94"/>
      <c r="JW10" s="94"/>
      <c r="JX10" s="94"/>
      <c r="JY10" s="94"/>
      <c r="JZ10" s="94"/>
      <c r="KA10" s="94"/>
      <c r="KB10" s="94"/>
      <c r="KC10" s="94"/>
      <c r="KD10" s="94"/>
      <c r="KE10" s="94"/>
      <c r="KF10" s="94"/>
      <c r="KG10" s="94"/>
      <c r="KH10" s="94"/>
      <c r="KI10" s="94"/>
      <c r="KJ10" s="94"/>
      <c r="KK10" s="94"/>
      <c r="KL10" s="94"/>
      <c r="KM10" s="94"/>
      <c r="KN10" s="94"/>
      <c r="KO10" s="94"/>
      <c r="KP10" s="94"/>
      <c r="KQ10" s="94"/>
      <c r="KR10" s="94"/>
      <c r="KS10" s="94"/>
      <c r="KT10" s="94"/>
      <c r="KU10" s="94"/>
      <c r="KV10" s="94"/>
      <c r="KW10" s="94"/>
      <c r="KX10" s="94"/>
      <c r="KY10" s="94"/>
      <c r="KZ10" s="94"/>
      <c r="LA10" s="94"/>
      <c r="LB10" s="94"/>
      <c r="LC10" s="94"/>
      <c r="LD10" s="94"/>
      <c r="LE10" s="94"/>
      <c r="LF10" s="94"/>
      <c r="LG10" s="94"/>
      <c r="LH10" s="94"/>
      <c r="LI10" s="94"/>
      <c r="LJ10" s="94"/>
      <c r="LK10" s="94"/>
      <c r="LL10" s="94"/>
      <c r="LM10" s="94"/>
      <c r="LN10" s="94"/>
      <c r="LO10" s="94"/>
      <c r="LP10" s="94"/>
      <c r="LQ10" s="94"/>
      <c r="LR10" s="94"/>
      <c r="LS10" s="94"/>
      <c r="LT10" s="94"/>
      <c r="LU10" s="94"/>
      <c r="LV10" s="94"/>
      <c r="LW10" s="94"/>
      <c r="LX10" s="94"/>
      <c r="LY10" s="94"/>
      <c r="LZ10" s="94"/>
      <c r="MA10" s="94"/>
      <c r="MB10" s="94"/>
      <c r="MC10" s="94"/>
      <c r="MD10" s="94"/>
      <c r="ME10" s="94"/>
      <c r="MF10" s="94"/>
      <c r="MG10" s="94"/>
      <c r="MH10" s="94"/>
      <c r="MI10" s="94"/>
      <c r="MJ10" s="94"/>
      <c r="MK10" s="94"/>
      <c r="ML10" s="94"/>
      <c r="MM10" s="94"/>
      <c r="MN10" s="94"/>
      <c r="MO10" s="94"/>
      <c r="MP10" s="94"/>
      <c r="MQ10" s="94"/>
      <c r="MR10" s="94"/>
      <c r="MS10" s="94"/>
      <c r="MT10" s="94"/>
      <c r="MU10" s="94"/>
      <c r="MV10" s="94"/>
      <c r="MW10" s="94"/>
      <c r="MX10" s="94"/>
      <c r="MY10" s="94"/>
      <c r="MZ10" s="94"/>
      <c r="NA10" s="94"/>
      <c r="NB10" s="94"/>
      <c r="NC10" s="94"/>
      <c r="ND10" s="94"/>
      <c r="NE10" s="94"/>
      <c r="NF10" s="94"/>
      <c r="NG10" s="94"/>
      <c r="NH10" s="94"/>
      <c r="NI10" s="94"/>
      <c r="NJ10" s="94"/>
      <c r="NK10" s="94"/>
      <c r="NL10" s="94"/>
      <c r="NM10" s="94"/>
      <c r="NN10" s="94"/>
      <c r="NO10" s="94"/>
      <c r="NP10" s="94"/>
      <c r="NQ10" s="94"/>
      <c r="NR10" s="94"/>
      <c r="NS10" s="94"/>
      <c r="NT10" s="94"/>
      <c r="NU10" s="94"/>
      <c r="NV10" s="94"/>
      <c r="NW10" s="94"/>
      <c r="NX10" s="94"/>
      <c r="NY10" s="94"/>
      <c r="NZ10" s="94"/>
      <c r="OA10" s="94"/>
      <c r="OB10" s="94"/>
      <c r="OC10" s="94"/>
      <c r="OD10" s="94"/>
      <c r="OE10" s="94"/>
      <c r="OF10" s="94"/>
      <c r="OG10" s="94"/>
      <c r="OH10" s="94"/>
      <c r="OI10" s="94"/>
      <c r="OJ10" s="94"/>
      <c r="OK10" s="94"/>
      <c r="OL10" s="94"/>
      <c r="OM10" s="94"/>
      <c r="ON10" s="94"/>
      <c r="OO10" s="94"/>
      <c r="OP10" s="94"/>
      <c r="OQ10" s="94"/>
      <c r="OR10" s="94"/>
      <c r="OS10" s="94"/>
      <c r="OT10" s="94"/>
      <c r="OU10" s="94"/>
      <c r="OV10" s="94"/>
      <c r="OW10" s="94"/>
      <c r="OX10" s="94"/>
      <c r="OY10" s="94"/>
      <c r="OZ10" s="94"/>
      <c r="PA10" s="94"/>
      <c r="PB10" s="94"/>
      <c r="PC10" s="94"/>
      <c r="PD10" s="94"/>
      <c r="PE10" s="94"/>
      <c r="PF10" s="94"/>
      <c r="PG10" s="94"/>
      <c r="PH10" s="94"/>
      <c r="PI10" s="94"/>
      <c r="PJ10" s="94"/>
      <c r="PK10" s="94"/>
      <c r="PL10" s="94"/>
      <c r="PM10" s="94"/>
      <c r="PN10" s="94"/>
      <c r="PO10" s="94"/>
      <c r="PP10" s="94"/>
      <c r="PQ10" s="94"/>
      <c r="PR10" s="94"/>
      <c r="PS10" s="94"/>
      <c r="PT10" s="94"/>
      <c r="PU10" s="94"/>
      <c r="PV10" s="94"/>
      <c r="PW10" s="94"/>
      <c r="PX10" s="94"/>
      <c r="PY10" s="94"/>
      <c r="PZ10" s="94"/>
      <c r="QA10" s="94"/>
      <c r="QB10" s="94"/>
      <c r="QC10" s="94"/>
      <c r="QD10" s="94"/>
      <c r="QE10" s="94"/>
      <c r="QF10" s="94"/>
      <c r="QG10" s="94"/>
      <c r="QH10" s="94"/>
      <c r="QI10" s="94"/>
      <c r="QJ10" s="94"/>
      <c r="QK10" s="94"/>
      <c r="QL10" s="94"/>
      <c r="QM10" s="94"/>
      <c r="QN10" s="94"/>
      <c r="QO10" s="94"/>
      <c r="QP10" s="94"/>
      <c r="QQ10" s="94"/>
      <c r="QR10" s="94"/>
      <c r="QS10" s="94"/>
      <c r="QT10" s="94"/>
      <c r="QU10" s="94"/>
      <c r="QV10" s="94"/>
      <c r="QW10" s="94"/>
      <c r="QX10" s="94"/>
      <c r="QY10" s="94"/>
      <c r="QZ10" s="94"/>
      <c r="RA10" s="94"/>
      <c r="RB10" s="94"/>
      <c r="RC10" s="94"/>
      <c r="RD10" s="94"/>
      <c r="RE10" s="94"/>
      <c r="RF10" s="94"/>
      <c r="RG10" s="94"/>
      <c r="RH10" s="94"/>
      <c r="RI10" s="94"/>
      <c r="RJ10" s="94"/>
      <c r="RK10" s="94"/>
      <c r="RL10" s="94"/>
      <c r="RM10" s="94"/>
      <c r="RN10" s="94"/>
      <c r="RO10" s="94"/>
      <c r="RP10" s="94"/>
      <c r="RQ10" s="94"/>
      <c r="RR10" s="94"/>
      <c r="RS10" s="94"/>
      <c r="RT10" s="94"/>
      <c r="RU10" s="94"/>
      <c r="RV10" s="94"/>
      <c r="RW10" s="94"/>
      <c r="RX10" s="94"/>
      <c r="RY10" s="94"/>
      <c r="RZ10" s="94"/>
      <c r="SA10" s="94"/>
      <c r="SB10" s="94"/>
      <c r="SC10" s="94"/>
      <c r="SD10" s="94"/>
      <c r="SE10" s="94"/>
      <c r="SF10" s="94"/>
      <c r="SG10" s="94"/>
      <c r="SH10" s="94"/>
      <c r="SI10" s="94"/>
      <c r="SJ10" s="94"/>
      <c r="SK10" s="94"/>
      <c r="SL10" s="94"/>
      <c r="SM10" s="94"/>
      <c r="SN10" s="94"/>
      <c r="SO10" s="94"/>
      <c r="SP10" s="94"/>
      <c r="SQ10" s="94"/>
      <c r="SR10" s="94"/>
      <c r="SS10" s="94"/>
      <c r="ST10" s="94"/>
      <c r="SU10" s="94"/>
      <c r="SV10" s="94"/>
      <c r="SW10" s="94"/>
      <c r="SX10" s="94"/>
      <c r="SY10" s="94"/>
      <c r="SZ10" s="94"/>
      <c r="TA10" s="94"/>
      <c r="TB10" s="94"/>
      <c r="TC10" s="94"/>
      <c r="TD10" s="94"/>
      <c r="TE10" s="94"/>
      <c r="TF10" s="94"/>
      <c r="TG10" s="94"/>
      <c r="TH10" s="94"/>
      <c r="TI10" s="94"/>
      <c r="TJ10" s="94"/>
      <c r="TK10" s="94"/>
      <c r="TL10" s="94"/>
      <c r="TM10" s="94"/>
      <c r="TN10" s="94"/>
      <c r="TO10" s="94"/>
      <c r="TP10" s="94"/>
      <c r="TQ10" s="94"/>
      <c r="TR10" s="94"/>
      <c r="TS10" s="94"/>
      <c r="TT10" s="94"/>
      <c r="TU10" s="94"/>
      <c r="TV10" s="94"/>
      <c r="TW10" s="94"/>
      <c r="TX10" s="94"/>
      <c r="TY10" s="94"/>
      <c r="TZ10" s="94"/>
      <c r="UA10" s="94"/>
      <c r="UB10" s="94"/>
      <c r="UC10" s="94"/>
      <c r="UD10" s="94"/>
      <c r="UE10" s="94"/>
      <c r="UF10" s="94"/>
      <c r="UG10" s="94"/>
      <c r="UH10" s="94"/>
      <c r="UI10" s="94"/>
      <c r="UJ10" s="94"/>
      <c r="UK10" s="94"/>
      <c r="UL10" s="94"/>
      <c r="UM10" s="94"/>
      <c r="UN10" s="94"/>
      <c r="UO10" s="94"/>
      <c r="UP10" s="94"/>
      <c r="UQ10" s="94"/>
      <c r="UR10" s="94"/>
      <c r="US10" s="94"/>
      <c r="UT10" s="94"/>
      <c r="UU10" s="94"/>
      <c r="UV10" s="94"/>
      <c r="UW10" s="94"/>
      <c r="UX10" s="94"/>
      <c r="UY10" s="94"/>
      <c r="UZ10" s="94"/>
      <c r="VA10" s="94"/>
      <c r="VB10" s="94"/>
      <c r="VC10" s="94"/>
      <c r="VD10" s="94"/>
      <c r="VE10" s="94"/>
      <c r="VF10" s="94"/>
      <c r="VG10" s="94"/>
      <c r="VH10" s="94"/>
      <c r="VI10" s="94"/>
      <c r="VJ10" s="94"/>
      <c r="VK10" s="94"/>
      <c r="VL10" s="94"/>
      <c r="VM10" s="94"/>
      <c r="VN10" s="94"/>
      <c r="VO10" s="94"/>
      <c r="VP10" s="94"/>
      <c r="VQ10" s="94"/>
      <c r="VR10" s="94"/>
      <c r="VS10" s="94"/>
      <c r="VT10" s="94"/>
      <c r="VU10" s="94"/>
      <c r="VV10" s="94"/>
      <c r="VW10" s="94"/>
      <c r="VX10" s="94"/>
      <c r="VY10" s="94"/>
      <c r="VZ10" s="94"/>
      <c r="WA10" s="94"/>
      <c r="WB10" s="94"/>
      <c r="WC10" s="94"/>
      <c r="WD10" s="94"/>
      <c r="WE10" s="94"/>
      <c r="WF10" s="94"/>
      <c r="WG10" s="94"/>
      <c r="WH10" s="94"/>
      <c r="WI10" s="94"/>
      <c r="WJ10" s="94"/>
      <c r="WK10" s="94"/>
      <c r="WL10" s="94"/>
      <c r="WM10" s="94"/>
      <c r="WN10" s="94"/>
      <c r="WO10" s="94"/>
      <c r="WP10" s="94"/>
      <c r="WQ10" s="94"/>
      <c r="WR10" s="94"/>
      <c r="WS10" s="94"/>
      <c r="WT10" s="94"/>
      <c r="WU10" s="94"/>
      <c r="WV10" s="94"/>
      <c r="WW10" s="94"/>
      <c r="WX10" s="94"/>
      <c r="WY10" s="94"/>
      <c r="WZ10" s="94"/>
      <c r="XA10" s="94"/>
      <c r="XB10" s="94"/>
      <c r="XC10" s="94"/>
      <c r="XD10" s="94"/>
      <c r="XE10" s="94"/>
      <c r="XF10" s="94"/>
      <c r="XG10" s="94"/>
      <c r="XH10" s="94"/>
      <c r="XI10" s="94"/>
      <c r="XJ10" s="94"/>
      <c r="XK10" s="94"/>
      <c r="XL10" s="94"/>
      <c r="XM10" s="94"/>
      <c r="XN10" s="94"/>
      <c r="XO10" s="94"/>
      <c r="XP10" s="94"/>
      <c r="XQ10" s="94"/>
      <c r="XR10" s="94"/>
      <c r="XS10" s="94"/>
      <c r="XT10" s="94"/>
      <c r="XU10" s="94"/>
      <c r="XV10" s="94"/>
      <c r="XW10" s="94"/>
      <c r="XX10" s="94"/>
      <c r="XY10" s="94"/>
      <c r="XZ10" s="94"/>
      <c r="YA10" s="94"/>
      <c r="YB10" s="94"/>
      <c r="YC10" s="94"/>
      <c r="YD10" s="94"/>
      <c r="YE10" s="94"/>
      <c r="YF10" s="94"/>
      <c r="YG10" s="94"/>
      <c r="YH10" s="94"/>
      <c r="YI10" s="94"/>
      <c r="YJ10" s="94"/>
      <c r="YK10" s="94"/>
      <c r="YL10" s="94"/>
      <c r="YM10" s="94"/>
      <c r="YN10" s="94"/>
      <c r="YO10" s="94"/>
      <c r="YP10" s="94"/>
      <c r="YQ10" s="94"/>
      <c r="YR10" s="94"/>
      <c r="YS10" s="94"/>
      <c r="YT10" s="94"/>
      <c r="YU10" s="94"/>
      <c r="YV10" s="94"/>
      <c r="YW10" s="94"/>
      <c r="YX10" s="94"/>
      <c r="YY10" s="94"/>
      <c r="YZ10" s="94"/>
      <c r="ZA10" s="94"/>
      <c r="ZB10" s="94"/>
      <c r="ZC10" s="94"/>
      <c r="ZD10" s="94"/>
      <c r="ZE10" s="94"/>
      <c r="ZF10" s="94"/>
      <c r="ZG10" s="94"/>
      <c r="ZH10" s="94"/>
      <c r="ZI10" s="94"/>
      <c r="ZJ10" s="94"/>
      <c r="ZK10" s="94"/>
      <c r="ZL10" s="94"/>
      <c r="ZM10" s="94"/>
      <c r="ZN10" s="94"/>
      <c r="ZO10" s="94"/>
      <c r="ZP10" s="94"/>
      <c r="ZQ10" s="94"/>
      <c r="ZR10" s="94"/>
      <c r="ZS10" s="94"/>
      <c r="ZT10" s="94"/>
      <c r="ZU10" s="94"/>
      <c r="ZV10" s="94"/>
      <c r="ZW10" s="94"/>
      <c r="ZX10" s="94"/>
      <c r="ZY10" s="94"/>
      <c r="ZZ10" s="94"/>
      <c r="AAA10" s="94"/>
      <c r="AAB10" s="94"/>
      <c r="AAC10" s="94"/>
      <c r="AAD10" s="94"/>
      <c r="AAE10" s="94"/>
      <c r="AAF10" s="94"/>
      <c r="AAG10" s="94"/>
      <c r="AAH10" s="94"/>
      <c r="AAI10" s="94"/>
      <c r="AAJ10" s="94"/>
      <c r="AAK10" s="94"/>
      <c r="AAL10" s="94"/>
      <c r="AAM10" s="94"/>
      <c r="AAN10" s="94"/>
      <c r="AAO10" s="94"/>
      <c r="AAP10" s="94"/>
      <c r="AAQ10" s="94"/>
      <c r="AAR10" s="94"/>
      <c r="AAS10" s="94"/>
      <c r="AAT10" s="94"/>
      <c r="AAU10" s="94"/>
      <c r="AAV10" s="94"/>
      <c r="AAW10" s="94"/>
      <c r="AAX10" s="94"/>
      <c r="AAY10" s="94"/>
      <c r="AAZ10" s="94"/>
      <c r="ABA10" s="94"/>
      <c r="ABB10" s="94"/>
      <c r="ABC10" s="94"/>
      <c r="ABD10" s="94"/>
      <c r="ABE10" s="94"/>
      <c r="ABF10" s="94"/>
      <c r="ABG10" s="94"/>
      <c r="ABH10" s="94"/>
      <c r="ABI10" s="94"/>
      <c r="ABJ10" s="94"/>
      <c r="ABK10" s="94"/>
      <c r="ABL10" s="94"/>
      <c r="ABM10" s="94"/>
      <c r="ABN10" s="94"/>
      <c r="ABO10" s="94"/>
      <c r="ABP10" s="94"/>
      <c r="ABQ10" s="94"/>
      <c r="ABR10" s="94"/>
      <c r="ABS10" s="94"/>
      <c r="ABT10" s="94"/>
      <c r="ABU10" s="94"/>
      <c r="ABV10" s="94"/>
      <c r="ABW10" s="94"/>
      <c r="ABX10" s="94"/>
      <c r="ABY10" s="94"/>
      <c r="ABZ10" s="94"/>
      <c r="ACA10" s="94"/>
      <c r="ACB10" s="94"/>
      <c r="ACC10" s="94"/>
      <c r="ACD10" s="94"/>
      <c r="ACE10" s="94"/>
      <c r="ACF10" s="94"/>
      <c r="ACG10" s="94"/>
      <c r="ACH10" s="94"/>
      <c r="ACI10" s="94"/>
      <c r="ACJ10" s="94"/>
      <c r="ACK10" s="94"/>
      <c r="ACL10" s="94"/>
      <c r="ACM10" s="94"/>
      <c r="ACN10" s="94"/>
      <c r="ACO10" s="94"/>
      <c r="ACP10" s="94"/>
      <c r="ACQ10" s="94"/>
      <c r="ACR10" s="94"/>
      <c r="ACS10" s="94"/>
      <c r="ACT10" s="94"/>
      <c r="ACU10" s="94"/>
      <c r="ACV10" s="94"/>
      <c r="ACW10" s="94"/>
      <c r="ACX10" s="94"/>
      <c r="ACY10" s="94"/>
      <c r="ACZ10" s="94"/>
      <c r="ADA10" s="94"/>
      <c r="ADB10" s="94"/>
      <c r="ADC10" s="94"/>
      <c r="ADD10" s="94"/>
      <c r="ADE10" s="94"/>
      <c r="ADF10" s="94"/>
      <c r="ADG10" s="94"/>
      <c r="ADH10" s="94"/>
      <c r="ADI10" s="94"/>
      <c r="ADJ10" s="94"/>
      <c r="ADK10" s="94"/>
      <c r="ADL10" s="94"/>
      <c r="ADM10" s="94"/>
      <c r="ADN10" s="94"/>
      <c r="ADO10" s="94"/>
      <c r="ADP10" s="94"/>
      <c r="ADQ10" s="94"/>
      <c r="ADR10" s="94"/>
      <c r="ADS10" s="94"/>
      <c r="ADT10" s="94"/>
      <c r="ADU10" s="94"/>
      <c r="ADV10" s="94"/>
      <c r="ADW10" s="94"/>
      <c r="ADX10" s="94"/>
      <c r="ADY10" s="94"/>
      <c r="ADZ10" s="94"/>
      <c r="AEA10" s="94"/>
      <c r="AEB10" s="94"/>
      <c r="AEC10" s="94"/>
      <c r="AED10" s="94"/>
      <c r="AEE10" s="94"/>
      <c r="AEF10" s="94"/>
      <c r="AEG10" s="94"/>
      <c r="AEH10" s="94"/>
      <c r="AEI10" s="94"/>
      <c r="AEJ10" s="94"/>
      <c r="AEK10" s="94"/>
      <c r="AEL10" s="94"/>
      <c r="AEM10" s="94"/>
      <c r="AEN10" s="94"/>
      <c r="AEO10" s="94"/>
      <c r="AEP10" s="94"/>
      <c r="AEQ10" s="94"/>
      <c r="AER10" s="94"/>
      <c r="AES10" s="94"/>
      <c r="AET10" s="94"/>
      <c r="AEU10" s="94"/>
      <c r="AEV10" s="94"/>
      <c r="AEW10" s="94"/>
      <c r="AEX10" s="94"/>
      <c r="AEY10" s="94"/>
      <c r="AEZ10" s="94"/>
      <c r="AFA10" s="94"/>
      <c r="AFB10" s="94"/>
      <c r="AFC10" s="94"/>
      <c r="AFD10" s="94"/>
      <c r="AFE10" s="94"/>
      <c r="AFF10" s="94"/>
      <c r="AFG10" s="94"/>
      <c r="AFH10" s="94"/>
      <c r="AFI10" s="94"/>
      <c r="AFJ10" s="94"/>
      <c r="AFK10" s="94"/>
      <c r="AFL10" s="94"/>
      <c r="AFM10" s="94"/>
      <c r="AFN10" s="94"/>
      <c r="AFO10" s="94"/>
      <c r="AFP10" s="94"/>
      <c r="AFQ10" s="94"/>
      <c r="AFR10" s="94"/>
      <c r="AFS10" s="94"/>
      <c r="AFT10" s="94"/>
      <c r="AFU10" s="94"/>
      <c r="AFV10" s="94"/>
      <c r="AFW10" s="94"/>
      <c r="AFX10" s="94"/>
      <c r="AFY10" s="94"/>
      <c r="AFZ10" s="94"/>
      <c r="AGA10" s="94"/>
      <c r="AGB10" s="94"/>
      <c r="AGC10" s="94"/>
      <c r="AGD10" s="94"/>
      <c r="AGE10" s="94"/>
      <c r="AGF10" s="94"/>
      <c r="AGG10" s="94"/>
      <c r="AGH10" s="94"/>
      <c r="AGI10" s="94"/>
      <c r="AGJ10" s="94"/>
      <c r="AGK10" s="94"/>
      <c r="AGL10" s="94"/>
      <c r="AGM10" s="94"/>
      <c r="AGN10" s="94"/>
      <c r="AGO10" s="94"/>
      <c r="AGP10" s="94"/>
      <c r="AGQ10" s="94"/>
      <c r="AGR10" s="94"/>
      <c r="AGS10" s="94"/>
      <c r="AGT10" s="94"/>
      <c r="AGU10" s="94"/>
      <c r="AGV10" s="94"/>
      <c r="AGW10" s="94"/>
      <c r="AGX10" s="94"/>
      <c r="AGY10" s="94"/>
      <c r="AGZ10" s="94"/>
      <c r="AHA10" s="94"/>
      <c r="AHB10" s="94"/>
      <c r="AHC10" s="94"/>
      <c r="AHD10" s="94"/>
      <c r="AHE10" s="94"/>
      <c r="AHF10" s="94"/>
      <c r="AHG10" s="94"/>
      <c r="AHH10" s="94"/>
      <c r="AHI10" s="94"/>
      <c r="AHJ10" s="94"/>
      <c r="AHK10" s="94"/>
      <c r="AHL10" s="94"/>
      <c r="AHM10" s="94"/>
      <c r="AHN10" s="94"/>
      <c r="AHO10" s="94"/>
      <c r="AHP10" s="94"/>
      <c r="AHQ10" s="94"/>
      <c r="AHR10" s="94"/>
      <c r="AHS10" s="94"/>
      <c r="AHT10" s="94"/>
      <c r="AHU10" s="94"/>
      <c r="AHV10" s="94"/>
      <c r="AHW10" s="94"/>
      <c r="AHX10" s="94"/>
      <c r="AHY10" s="94"/>
      <c r="AHZ10" s="94"/>
      <c r="AIA10" s="94"/>
      <c r="AIB10" s="94"/>
      <c r="AIC10" s="94"/>
      <c r="AID10" s="94"/>
      <c r="AIE10" s="94"/>
      <c r="AIF10" s="94"/>
      <c r="AIG10" s="94"/>
      <c r="AIH10" s="94"/>
      <c r="AII10" s="94"/>
      <c r="AIJ10" s="94"/>
      <c r="AIK10" s="94"/>
      <c r="AIL10" s="94"/>
      <c r="AIM10" s="94"/>
      <c r="AIN10" s="94"/>
      <c r="AIO10" s="94"/>
      <c r="AIP10" s="94"/>
      <c r="AIQ10" s="94"/>
      <c r="AIR10" s="94"/>
      <c r="AIS10" s="94"/>
      <c r="AIT10" s="94"/>
      <c r="AIU10" s="94"/>
      <c r="AIV10" s="94"/>
      <c r="AIW10" s="94"/>
      <c r="AIX10" s="94"/>
      <c r="AIY10" s="94"/>
      <c r="AIZ10" s="94"/>
      <c r="AJA10" s="94"/>
      <c r="AJB10" s="94"/>
      <c r="AJC10" s="94"/>
      <c r="AJD10" s="94"/>
      <c r="AJE10" s="94"/>
      <c r="AJF10" s="94"/>
      <c r="AJG10" s="94"/>
      <c r="AJH10" s="94"/>
      <c r="AJI10" s="94"/>
      <c r="AJJ10" s="94"/>
      <c r="AJK10" s="94"/>
      <c r="AJL10" s="94"/>
      <c r="AJM10" s="94"/>
      <c r="AJN10" s="94"/>
      <c r="AJO10" s="94"/>
      <c r="AJP10" s="94"/>
      <c r="AJQ10" s="94"/>
      <c r="AJR10" s="94"/>
      <c r="AJS10" s="94"/>
      <c r="AJT10" s="94"/>
      <c r="AJU10" s="94"/>
      <c r="AJV10" s="94"/>
      <c r="AJW10" s="94"/>
      <c r="AJX10" s="94"/>
      <c r="AJY10" s="94"/>
      <c r="AJZ10" s="94"/>
      <c r="AKA10" s="94"/>
      <c r="AKB10" s="94"/>
      <c r="AKC10" s="94"/>
      <c r="AKD10" s="94"/>
      <c r="AKE10" s="94"/>
      <c r="AKF10" s="94"/>
      <c r="AKG10" s="94"/>
      <c r="AKH10" s="94"/>
      <c r="AKI10" s="94"/>
      <c r="AKJ10" s="94"/>
      <c r="AKK10" s="94"/>
      <c r="AKL10" s="94"/>
      <c r="AKM10" s="94"/>
      <c r="AKN10" s="94"/>
      <c r="AKO10" s="94"/>
      <c r="AKP10" s="94"/>
      <c r="AKQ10" s="94"/>
      <c r="AKR10" s="94"/>
      <c r="AKS10" s="94"/>
      <c r="AKT10" s="94"/>
      <c r="AKU10" s="94"/>
      <c r="AKV10" s="94"/>
      <c r="AKW10" s="94"/>
      <c r="AKX10" s="94"/>
      <c r="AKY10" s="94"/>
      <c r="AKZ10" s="94"/>
      <c r="ALA10" s="94"/>
      <c r="ALB10" s="94"/>
      <c r="ALC10" s="94"/>
      <c r="ALD10" s="94"/>
      <c r="ALE10" s="94"/>
      <c r="ALF10" s="94"/>
      <c r="ALG10" s="94"/>
      <c r="ALH10" s="94"/>
      <c r="ALI10" s="94"/>
      <c r="ALJ10" s="94"/>
      <c r="ALK10" s="94"/>
      <c r="ALL10" s="94"/>
      <c r="ALM10" s="94"/>
      <c r="ALN10" s="94"/>
      <c r="ALO10" s="94"/>
      <c r="ALP10" s="94"/>
      <c r="ALQ10" s="94"/>
      <c r="ALR10" s="94"/>
      <c r="ALS10" s="94"/>
      <c r="ALT10" s="94"/>
      <c r="ALU10" s="94"/>
      <c r="ALV10" s="94"/>
      <c r="ALW10" s="94"/>
      <c r="ALX10" s="94"/>
      <c r="ALY10" s="94"/>
      <c r="ALZ10" s="94"/>
      <c r="AMA10" s="94"/>
      <c r="AMB10" s="94"/>
      <c r="AMC10" s="94"/>
      <c r="AMD10" s="94"/>
      <c r="AME10" s="94"/>
      <c r="AMF10" s="94"/>
      <c r="AMG10" s="94"/>
      <c r="AMH10" s="94"/>
    </row>
    <row r="11" spans="1:1022" s="97" customFormat="1" ht="135" x14ac:dyDescent="0.25">
      <c r="A11" s="94"/>
      <c r="B11" s="94"/>
      <c r="C11" s="94"/>
      <c r="D11" s="196"/>
      <c r="E11" s="23" t="s">
        <v>94</v>
      </c>
      <c r="F11" s="197"/>
      <c r="G11" s="198"/>
      <c r="H11" s="78">
        <v>240000</v>
      </c>
      <c r="I11" s="197"/>
      <c r="J11" s="197"/>
      <c r="K11" s="197"/>
      <c r="L11" s="199"/>
      <c r="M11" s="197"/>
      <c r="N11" s="70"/>
      <c r="O11" s="197"/>
      <c r="P11" s="96"/>
      <c r="Q11" s="96"/>
      <c r="R11" s="96"/>
      <c r="S11" s="96"/>
      <c r="T11" s="96"/>
      <c r="U11" s="96"/>
      <c r="V11" s="96"/>
      <c r="W11" s="96"/>
      <c r="X11" s="96"/>
      <c r="Y11" s="96"/>
      <c r="Z11" s="96"/>
      <c r="AA11" s="96"/>
      <c r="AB11" s="96"/>
      <c r="AC11" s="93"/>
      <c r="AD11" s="93"/>
      <c r="AE11" s="96"/>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c r="BM11" s="94"/>
      <c r="BN11" s="94"/>
      <c r="BO11" s="94"/>
      <c r="BP11" s="94"/>
      <c r="BQ11" s="94"/>
      <c r="BR11" s="94"/>
      <c r="BS11" s="94"/>
      <c r="BT11" s="94"/>
      <c r="BU11" s="94"/>
      <c r="BV11" s="94"/>
      <c r="BW11" s="94"/>
      <c r="BX11" s="94"/>
      <c r="BY11" s="94"/>
      <c r="BZ11" s="94"/>
      <c r="CA11" s="94"/>
      <c r="CB11" s="94"/>
      <c r="CC11" s="94"/>
      <c r="CD11" s="94"/>
      <c r="CE11" s="94"/>
      <c r="CF11" s="94"/>
      <c r="CG11" s="94"/>
      <c r="CH11" s="94"/>
      <c r="CI11" s="94"/>
      <c r="CJ11" s="94"/>
      <c r="CK11" s="94"/>
      <c r="CL11" s="94"/>
      <c r="CM11" s="94"/>
      <c r="CN11" s="94"/>
      <c r="CO11" s="94"/>
      <c r="CP11" s="94"/>
      <c r="CQ11" s="94"/>
      <c r="CR11" s="94"/>
      <c r="CS11" s="94"/>
      <c r="CT11" s="94"/>
      <c r="CU11" s="94"/>
      <c r="CV11" s="94"/>
      <c r="CW11" s="94"/>
      <c r="CX11" s="94"/>
      <c r="CY11" s="94"/>
      <c r="CZ11" s="94"/>
      <c r="DA11" s="94"/>
      <c r="DB11" s="94"/>
      <c r="DC11" s="94"/>
      <c r="DD11" s="94"/>
      <c r="DE11" s="94"/>
      <c r="DF11" s="94"/>
      <c r="DG11" s="94"/>
      <c r="DH11" s="94"/>
      <c r="DI11" s="94"/>
      <c r="DJ11" s="94"/>
      <c r="DK11" s="94"/>
      <c r="DL11" s="94"/>
      <c r="DM11" s="94"/>
      <c r="DN11" s="94"/>
      <c r="DO11" s="94"/>
      <c r="DP11" s="94"/>
      <c r="DQ11" s="94"/>
      <c r="DR11" s="94"/>
      <c r="DS11" s="94"/>
      <c r="DT11" s="94"/>
      <c r="DU11" s="94"/>
      <c r="DV11" s="94"/>
      <c r="DW11" s="94"/>
      <c r="DX11" s="94"/>
      <c r="DY11" s="94"/>
      <c r="DZ11" s="94"/>
      <c r="EA11" s="94"/>
      <c r="EB11" s="94"/>
      <c r="EC11" s="94"/>
      <c r="ED11" s="94"/>
      <c r="EE11" s="94"/>
      <c r="EF11" s="94"/>
      <c r="EG11" s="94"/>
      <c r="EH11" s="94"/>
      <c r="EI11" s="94"/>
      <c r="EJ11" s="94"/>
      <c r="EK11" s="94"/>
      <c r="EL11" s="94"/>
      <c r="EM11" s="94"/>
      <c r="EN11" s="94"/>
      <c r="EO11" s="94"/>
      <c r="EP11" s="94"/>
      <c r="EQ11" s="94"/>
      <c r="ER11" s="94"/>
      <c r="ES11" s="94"/>
      <c r="ET11" s="94"/>
      <c r="EU11" s="94"/>
      <c r="EV11" s="94"/>
      <c r="EW11" s="94"/>
      <c r="EX11" s="94"/>
      <c r="EY11" s="94"/>
      <c r="EZ11" s="94"/>
      <c r="FA11" s="94"/>
      <c r="FB11" s="94"/>
      <c r="FC11" s="94"/>
      <c r="FD11" s="94"/>
      <c r="FE11" s="94"/>
      <c r="FF11" s="94"/>
      <c r="FG11" s="94"/>
      <c r="FH11" s="94"/>
      <c r="FI11" s="94"/>
      <c r="FJ11" s="94"/>
      <c r="FK11" s="94"/>
      <c r="FL11" s="94"/>
      <c r="FM11" s="94"/>
      <c r="FN11" s="94"/>
      <c r="FO11" s="94"/>
      <c r="FP11" s="94"/>
      <c r="FQ11" s="94"/>
      <c r="FR11" s="94"/>
      <c r="FS11" s="94"/>
      <c r="FT11" s="94"/>
      <c r="FU11" s="94"/>
      <c r="FV11" s="94"/>
      <c r="FW11" s="94"/>
      <c r="FX11" s="94"/>
      <c r="FY11" s="94"/>
      <c r="FZ11" s="94"/>
      <c r="GA11" s="94"/>
      <c r="GB11" s="94"/>
      <c r="GC11" s="94"/>
      <c r="GD11" s="94"/>
      <c r="GE11" s="94"/>
      <c r="GF11" s="94"/>
      <c r="GG11" s="94"/>
      <c r="GH11" s="94"/>
      <c r="GI11" s="94"/>
      <c r="GJ11" s="94"/>
      <c r="GK11" s="94"/>
      <c r="GL11" s="94"/>
      <c r="GM11" s="94"/>
      <c r="GN11" s="94"/>
      <c r="GO11" s="94"/>
      <c r="GP11" s="94"/>
      <c r="GQ11" s="94"/>
      <c r="GR11" s="94"/>
      <c r="GS11" s="94"/>
      <c r="GT11" s="94"/>
      <c r="GU11" s="94"/>
      <c r="GV11" s="94"/>
      <c r="GW11" s="94"/>
      <c r="GX11" s="94"/>
      <c r="GY11" s="94"/>
      <c r="GZ11" s="94"/>
      <c r="HA11" s="94"/>
      <c r="HB11" s="94"/>
      <c r="HC11" s="94"/>
      <c r="HD11" s="94"/>
      <c r="HE11" s="94"/>
      <c r="HF11" s="94"/>
      <c r="HG11" s="94"/>
      <c r="HH11" s="94"/>
      <c r="HI11" s="94"/>
      <c r="HJ11" s="94"/>
      <c r="HK11" s="94"/>
      <c r="HL11" s="94"/>
      <c r="HM11" s="94"/>
      <c r="HN11" s="94"/>
      <c r="HO11" s="94"/>
      <c r="HP11" s="94"/>
      <c r="HQ11" s="94"/>
      <c r="HR11" s="94"/>
      <c r="HS11" s="94"/>
      <c r="HT11" s="94"/>
      <c r="HU11" s="94"/>
      <c r="HV11" s="94"/>
      <c r="HW11" s="94"/>
      <c r="HX11" s="94"/>
      <c r="HY11" s="94"/>
      <c r="HZ11" s="94"/>
      <c r="IA11" s="94"/>
      <c r="IB11" s="94"/>
      <c r="IC11" s="94"/>
      <c r="ID11" s="94"/>
      <c r="IE11" s="94"/>
      <c r="IF11" s="94"/>
      <c r="IG11" s="94"/>
      <c r="IH11" s="94"/>
      <c r="II11" s="94"/>
      <c r="IJ11" s="94"/>
      <c r="IK11" s="94"/>
      <c r="IL11" s="94"/>
      <c r="IM11" s="94"/>
      <c r="IN11" s="94"/>
      <c r="IO11" s="94"/>
      <c r="IP11" s="94"/>
      <c r="IQ11" s="94"/>
      <c r="IR11" s="94"/>
      <c r="IS11" s="94"/>
      <c r="IT11" s="94"/>
      <c r="IU11" s="94"/>
      <c r="IV11" s="94"/>
      <c r="IW11" s="94"/>
      <c r="IX11" s="94"/>
      <c r="IY11" s="94"/>
      <c r="IZ11" s="94"/>
      <c r="JA11" s="94"/>
      <c r="JB11" s="94"/>
      <c r="JC11" s="94"/>
      <c r="JD11" s="94"/>
      <c r="JE11" s="94"/>
      <c r="JF11" s="94"/>
      <c r="JG11" s="94"/>
      <c r="JH11" s="94"/>
      <c r="JI11" s="94"/>
      <c r="JJ11" s="94"/>
      <c r="JK11" s="94"/>
      <c r="JL11" s="94"/>
      <c r="JM11" s="94"/>
      <c r="JN11" s="94"/>
      <c r="JO11" s="94"/>
      <c r="JP11" s="94"/>
      <c r="JQ11" s="94"/>
      <c r="JR11" s="94"/>
      <c r="JS11" s="94"/>
      <c r="JT11" s="94"/>
      <c r="JU11" s="94"/>
      <c r="JV11" s="94"/>
      <c r="JW11" s="94"/>
      <c r="JX11" s="94"/>
      <c r="JY11" s="94"/>
      <c r="JZ11" s="94"/>
      <c r="KA11" s="94"/>
      <c r="KB11" s="94"/>
      <c r="KC11" s="94"/>
      <c r="KD11" s="94"/>
      <c r="KE11" s="94"/>
      <c r="KF11" s="94"/>
      <c r="KG11" s="94"/>
      <c r="KH11" s="94"/>
      <c r="KI11" s="94"/>
      <c r="KJ11" s="94"/>
      <c r="KK11" s="94"/>
      <c r="KL11" s="94"/>
      <c r="KM11" s="94"/>
      <c r="KN11" s="94"/>
      <c r="KO11" s="94"/>
      <c r="KP11" s="94"/>
      <c r="KQ11" s="94"/>
      <c r="KR11" s="94"/>
      <c r="KS11" s="94"/>
      <c r="KT11" s="94"/>
      <c r="KU11" s="94"/>
      <c r="KV11" s="94"/>
      <c r="KW11" s="94"/>
      <c r="KX11" s="94"/>
      <c r="KY11" s="94"/>
      <c r="KZ11" s="94"/>
      <c r="LA11" s="94"/>
      <c r="LB11" s="94"/>
      <c r="LC11" s="94"/>
      <c r="LD11" s="94"/>
      <c r="LE11" s="94"/>
      <c r="LF11" s="94"/>
      <c r="LG11" s="94"/>
      <c r="LH11" s="94"/>
      <c r="LI11" s="94"/>
      <c r="LJ11" s="94"/>
      <c r="LK11" s="94"/>
      <c r="LL11" s="94"/>
      <c r="LM11" s="94"/>
      <c r="LN11" s="94"/>
      <c r="LO11" s="94"/>
      <c r="LP11" s="94"/>
      <c r="LQ11" s="94"/>
      <c r="LR11" s="94"/>
      <c r="LS11" s="94"/>
      <c r="LT11" s="94"/>
      <c r="LU11" s="94"/>
      <c r="LV11" s="94"/>
      <c r="LW11" s="94"/>
      <c r="LX11" s="94"/>
      <c r="LY11" s="94"/>
      <c r="LZ11" s="94"/>
      <c r="MA11" s="94"/>
      <c r="MB11" s="94"/>
      <c r="MC11" s="94"/>
      <c r="MD11" s="94"/>
      <c r="ME11" s="94"/>
      <c r="MF11" s="94"/>
      <c r="MG11" s="94"/>
      <c r="MH11" s="94"/>
      <c r="MI11" s="94"/>
      <c r="MJ11" s="94"/>
      <c r="MK11" s="94"/>
      <c r="ML11" s="94"/>
      <c r="MM11" s="94"/>
      <c r="MN11" s="94"/>
      <c r="MO11" s="94"/>
      <c r="MP11" s="94"/>
      <c r="MQ11" s="94"/>
      <c r="MR11" s="94"/>
      <c r="MS11" s="94"/>
      <c r="MT11" s="94"/>
      <c r="MU11" s="94"/>
      <c r="MV11" s="94"/>
      <c r="MW11" s="94"/>
      <c r="MX11" s="94"/>
      <c r="MY11" s="94"/>
      <c r="MZ11" s="94"/>
      <c r="NA11" s="94"/>
      <c r="NB11" s="94"/>
      <c r="NC11" s="94"/>
      <c r="ND11" s="94"/>
      <c r="NE11" s="94"/>
      <c r="NF11" s="94"/>
      <c r="NG11" s="94"/>
      <c r="NH11" s="94"/>
      <c r="NI11" s="94"/>
      <c r="NJ11" s="94"/>
      <c r="NK11" s="94"/>
      <c r="NL11" s="94"/>
      <c r="NM11" s="94"/>
      <c r="NN11" s="94"/>
      <c r="NO11" s="94"/>
      <c r="NP11" s="94"/>
      <c r="NQ11" s="94"/>
      <c r="NR11" s="94"/>
      <c r="NS11" s="94"/>
      <c r="NT11" s="94"/>
      <c r="NU11" s="94"/>
      <c r="NV11" s="94"/>
      <c r="NW11" s="94"/>
      <c r="NX11" s="94"/>
      <c r="NY11" s="94"/>
      <c r="NZ11" s="94"/>
      <c r="OA11" s="94"/>
      <c r="OB11" s="94"/>
      <c r="OC11" s="94"/>
      <c r="OD11" s="94"/>
      <c r="OE11" s="94"/>
      <c r="OF11" s="94"/>
      <c r="OG11" s="94"/>
      <c r="OH11" s="94"/>
      <c r="OI11" s="94"/>
      <c r="OJ11" s="94"/>
      <c r="OK11" s="94"/>
      <c r="OL11" s="94"/>
      <c r="OM11" s="94"/>
      <c r="ON11" s="94"/>
      <c r="OO11" s="94"/>
      <c r="OP11" s="94"/>
      <c r="OQ11" s="94"/>
      <c r="OR11" s="94"/>
      <c r="OS11" s="94"/>
      <c r="OT11" s="94"/>
      <c r="OU11" s="94"/>
      <c r="OV11" s="94"/>
      <c r="OW11" s="94"/>
      <c r="OX11" s="94"/>
      <c r="OY11" s="94"/>
      <c r="OZ11" s="94"/>
      <c r="PA11" s="94"/>
      <c r="PB11" s="94"/>
      <c r="PC11" s="94"/>
      <c r="PD11" s="94"/>
      <c r="PE11" s="94"/>
      <c r="PF11" s="94"/>
      <c r="PG11" s="94"/>
      <c r="PH11" s="94"/>
      <c r="PI11" s="94"/>
      <c r="PJ11" s="94"/>
      <c r="PK11" s="94"/>
      <c r="PL11" s="94"/>
      <c r="PM11" s="94"/>
      <c r="PN11" s="94"/>
      <c r="PO11" s="94"/>
      <c r="PP11" s="94"/>
      <c r="PQ11" s="94"/>
      <c r="PR11" s="94"/>
      <c r="PS11" s="94"/>
      <c r="PT11" s="94"/>
      <c r="PU11" s="94"/>
      <c r="PV11" s="94"/>
      <c r="PW11" s="94"/>
      <c r="PX11" s="94"/>
      <c r="PY11" s="94"/>
      <c r="PZ11" s="94"/>
      <c r="QA11" s="94"/>
      <c r="QB11" s="94"/>
      <c r="QC11" s="94"/>
      <c r="QD11" s="94"/>
      <c r="QE11" s="94"/>
      <c r="QF11" s="94"/>
      <c r="QG11" s="94"/>
      <c r="QH11" s="94"/>
      <c r="QI11" s="94"/>
      <c r="QJ11" s="94"/>
      <c r="QK11" s="94"/>
      <c r="QL11" s="94"/>
      <c r="QM11" s="94"/>
      <c r="QN11" s="94"/>
      <c r="QO11" s="94"/>
      <c r="QP11" s="94"/>
      <c r="QQ11" s="94"/>
      <c r="QR11" s="94"/>
      <c r="QS11" s="94"/>
      <c r="QT11" s="94"/>
      <c r="QU11" s="94"/>
      <c r="QV11" s="94"/>
      <c r="QW11" s="94"/>
      <c r="QX11" s="94"/>
      <c r="QY11" s="94"/>
      <c r="QZ11" s="94"/>
      <c r="RA11" s="94"/>
      <c r="RB11" s="94"/>
      <c r="RC11" s="94"/>
      <c r="RD11" s="94"/>
      <c r="RE11" s="94"/>
      <c r="RF11" s="94"/>
      <c r="RG11" s="94"/>
      <c r="RH11" s="94"/>
      <c r="RI11" s="94"/>
      <c r="RJ11" s="94"/>
      <c r="RK11" s="94"/>
      <c r="RL11" s="94"/>
      <c r="RM11" s="94"/>
      <c r="RN11" s="94"/>
      <c r="RO11" s="94"/>
      <c r="RP11" s="94"/>
      <c r="RQ11" s="94"/>
      <c r="RR11" s="94"/>
      <c r="RS11" s="94"/>
      <c r="RT11" s="94"/>
      <c r="RU11" s="94"/>
      <c r="RV11" s="94"/>
      <c r="RW11" s="94"/>
      <c r="RX11" s="94"/>
      <c r="RY11" s="94"/>
      <c r="RZ11" s="94"/>
      <c r="SA11" s="94"/>
      <c r="SB11" s="94"/>
      <c r="SC11" s="94"/>
      <c r="SD11" s="94"/>
      <c r="SE11" s="94"/>
      <c r="SF11" s="94"/>
      <c r="SG11" s="94"/>
      <c r="SH11" s="94"/>
      <c r="SI11" s="94"/>
      <c r="SJ11" s="94"/>
      <c r="SK11" s="94"/>
      <c r="SL11" s="94"/>
      <c r="SM11" s="94"/>
      <c r="SN11" s="94"/>
      <c r="SO11" s="94"/>
      <c r="SP11" s="94"/>
      <c r="SQ11" s="94"/>
      <c r="SR11" s="94"/>
      <c r="SS11" s="94"/>
      <c r="ST11" s="94"/>
      <c r="SU11" s="94"/>
      <c r="SV11" s="94"/>
      <c r="SW11" s="94"/>
      <c r="SX11" s="94"/>
      <c r="SY11" s="94"/>
      <c r="SZ11" s="94"/>
      <c r="TA11" s="94"/>
      <c r="TB11" s="94"/>
      <c r="TC11" s="94"/>
      <c r="TD11" s="94"/>
      <c r="TE11" s="94"/>
      <c r="TF11" s="94"/>
      <c r="TG11" s="94"/>
      <c r="TH11" s="94"/>
      <c r="TI11" s="94"/>
      <c r="TJ11" s="94"/>
      <c r="TK11" s="94"/>
      <c r="TL11" s="94"/>
      <c r="TM11" s="94"/>
      <c r="TN11" s="94"/>
      <c r="TO11" s="94"/>
      <c r="TP11" s="94"/>
      <c r="TQ11" s="94"/>
      <c r="TR11" s="94"/>
      <c r="TS11" s="94"/>
      <c r="TT11" s="94"/>
      <c r="TU11" s="94"/>
      <c r="TV11" s="94"/>
      <c r="TW11" s="94"/>
      <c r="TX11" s="94"/>
      <c r="TY11" s="94"/>
      <c r="TZ11" s="94"/>
      <c r="UA11" s="94"/>
      <c r="UB11" s="94"/>
      <c r="UC11" s="94"/>
      <c r="UD11" s="94"/>
      <c r="UE11" s="94"/>
      <c r="UF11" s="94"/>
      <c r="UG11" s="94"/>
      <c r="UH11" s="94"/>
      <c r="UI11" s="94"/>
      <c r="UJ11" s="94"/>
      <c r="UK11" s="94"/>
      <c r="UL11" s="94"/>
      <c r="UM11" s="94"/>
      <c r="UN11" s="94"/>
      <c r="UO11" s="94"/>
      <c r="UP11" s="94"/>
      <c r="UQ11" s="94"/>
      <c r="UR11" s="94"/>
      <c r="US11" s="94"/>
      <c r="UT11" s="94"/>
      <c r="UU11" s="94"/>
      <c r="UV11" s="94"/>
      <c r="UW11" s="94"/>
      <c r="UX11" s="94"/>
      <c r="UY11" s="94"/>
      <c r="UZ11" s="94"/>
      <c r="VA11" s="94"/>
      <c r="VB11" s="94"/>
      <c r="VC11" s="94"/>
      <c r="VD11" s="94"/>
      <c r="VE11" s="94"/>
      <c r="VF11" s="94"/>
      <c r="VG11" s="94"/>
      <c r="VH11" s="94"/>
      <c r="VI11" s="94"/>
      <c r="VJ11" s="94"/>
      <c r="VK11" s="94"/>
      <c r="VL11" s="94"/>
      <c r="VM11" s="94"/>
      <c r="VN11" s="94"/>
      <c r="VO11" s="94"/>
      <c r="VP11" s="94"/>
      <c r="VQ11" s="94"/>
      <c r="VR11" s="94"/>
      <c r="VS11" s="94"/>
      <c r="VT11" s="94"/>
      <c r="VU11" s="94"/>
      <c r="VV11" s="94"/>
      <c r="VW11" s="94"/>
      <c r="VX11" s="94"/>
      <c r="VY11" s="94"/>
      <c r="VZ11" s="94"/>
      <c r="WA11" s="94"/>
      <c r="WB11" s="94"/>
      <c r="WC11" s="94"/>
      <c r="WD11" s="94"/>
      <c r="WE11" s="94"/>
      <c r="WF11" s="94"/>
      <c r="WG11" s="94"/>
      <c r="WH11" s="94"/>
      <c r="WI11" s="94"/>
      <c r="WJ11" s="94"/>
      <c r="WK11" s="94"/>
      <c r="WL11" s="94"/>
      <c r="WM11" s="94"/>
      <c r="WN11" s="94"/>
      <c r="WO11" s="94"/>
      <c r="WP11" s="94"/>
      <c r="WQ11" s="94"/>
      <c r="WR11" s="94"/>
      <c r="WS11" s="94"/>
      <c r="WT11" s="94"/>
      <c r="WU11" s="94"/>
      <c r="WV11" s="94"/>
      <c r="WW11" s="94"/>
      <c r="WX11" s="94"/>
      <c r="WY11" s="94"/>
      <c r="WZ11" s="94"/>
      <c r="XA11" s="94"/>
      <c r="XB11" s="94"/>
      <c r="XC11" s="94"/>
      <c r="XD11" s="94"/>
      <c r="XE11" s="94"/>
      <c r="XF11" s="94"/>
      <c r="XG11" s="94"/>
      <c r="XH11" s="94"/>
      <c r="XI11" s="94"/>
      <c r="XJ11" s="94"/>
      <c r="XK11" s="94"/>
      <c r="XL11" s="94"/>
      <c r="XM11" s="94"/>
      <c r="XN11" s="94"/>
      <c r="XO11" s="94"/>
      <c r="XP11" s="94"/>
      <c r="XQ11" s="94"/>
      <c r="XR11" s="94"/>
      <c r="XS11" s="94"/>
      <c r="XT11" s="94"/>
      <c r="XU11" s="94"/>
      <c r="XV11" s="94"/>
      <c r="XW11" s="94"/>
      <c r="XX11" s="94"/>
      <c r="XY11" s="94"/>
      <c r="XZ11" s="94"/>
      <c r="YA11" s="94"/>
      <c r="YB11" s="94"/>
      <c r="YC11" s="94"/>
      <c r="YD11" s="94"/>
      <c r="YE11" s="94"/>
      <c r="YF11" s="94"/>
      <c r="YG11" s="94"/>
      <c r="YH11" s="94"/>
      <c r="YI11" s="94"/>
      <c r="YJ11" s="94"/>
      <c r="YK11" s="94"/>
      <c r="YL11" s="94"/>
      <c r="YM11" s="94"/>
      <c r="YN11" s="94"/>
      <c r="YO11" s="94"/>
      <c r="YP11" s="94"/>
      <c r="YQ11" s="94"/>
      <c r="YR11" s="94"/>
      <c r="YS11" s="94"/>
      <c r="YT11" s="94"/>
      <c r="YU11" s="94"/>
      <c r="YV11" s="94"/>
      <c r="YW11" s="94"/>
      <c r="YX11" s="94"/>
      <c r="YY11" s="94"/>
      <c r="YZ11" s="94"/>
      <c r="ZA11" s="94"/>
      <c r="ZB11" s="94"/>
      <c r="ZC11" s="94"/>
      <c r="ZD11" s="94"/>
      <c r="ZE11" s="94"/>
      <c r="ZF11" s="94"/>
      <c r="ZG11" s="94"/>
      <c r="ZH11" s="94"/>
      <c r="ZI11" s="94"/>
      <c r="ZJ11" s="94"/>
      <c r="ZK11" s="94"/>
      <c r="ZL11" s="94"/>
      <c r="ZM11" s="94"/>
      <c r="ZN11" s="94"/>
      <c r="ZO11" s="94"/>
      <c r="ZP11" s="94"/>
      <c r="ZQ11" s="94"/>
      <c r="ZR11" s="94"/>
      <c r="ZS11" s="94"/>
      <c r="ZT11" s="94"/>
      <c r="ZU11" s="94"/>
      <c r="ZV11" s="94"/>
      <c r="ZW11" s="94"/>
      <c r="ZX11" s="94"/>
      <c r="ZY11" s="94"/>
      <c r="ZZ11" s="94"/>
      <c r="AAA11" s="94"/>
      <c r="AAB11" s="94"/>
      <c r="AAC11" s="94"/>
      <c r="AAD11" s="94"/>
      <c r="AAE11" s="94"/>
      <c r="AAF11" s="94"/>
      <c r="AAG11" s="94"/>
      <c r="AAH11" s="94"/>
      <c r="AAI11" s="94"/>
      <c r="AAJ11" s="94"/>
      <c r="AAK11" s="94"/>
      <c r="AAL11" s="94"/>
      <c r="AAM11" s="94"/>
      <c r="AAN11" s="94"/>
      <c r="AAO11" s="94"/>
      <c r="AAP11" s="94"/>
      <c r="AAQ11" s="94"/>
      <c r="AAR11" s="94"/>
      <c r="AAS11" s="94"/>
      <c r="AAT11" s="94"/>
      <c r="AAU11" s="94"/>
      <c r="AAV11" s="94"/>
      <c r="AAW11" s="94"/>
      <c r="AAX11" s="94"/>
      <c r="AAY11" s="94"/>
      <c r="AAZ11" s="94"/>
      <c r="ABA11" s="94"/>
      <c r="ABB11" s="94"/>
      <c r="ABC11" s="94"/>
      <c r="ABD11" s="94"/>
      <c r="ABE11" s="94"/>
      <c r="ABF11" s="94"/>
      <c r="ABG11" s="94"/>
      <c r="ABH11" s="94"/>
      <c r="ABI11" s="94"/>
      <c r="ABJ11" s="94"/>
      <c r="ABK11" s="94"/>
      <c r="ABL11" s="94"/>
      <c r="ABM11" s="94"/>
      <c r="ABN11" s="94"/>
      <c r="ABO11" s="94"/>
      <c r="ABP11" s="94"/>
      <c r="ABQ11" s="94"/>
      <c r="ABR11" s="94"/>
      <c r="ABS11" s="94"/>
      <c r="ABT11" s="94"/>
      <c r="ABU11" s="94"/>
      <c r="ABV11" s="94"/>
      <c r="ABW11" s="94"/>
      <c r="ABX11" s="94"/>
      <c r="ABY11" s="94"/>
      <c r="ABZ11" s="94"/>
      <c r="ACA11" s="94"/>
      <c r="ACB11" s="94"/>
      <c r="ACC11" s="94"/>
      <c r="ACD11" s="94"/>
      <c r="ACE11" s="94"/>
      <c r="ACF11" s="94"/>
      <c r="ACG11" s="94"/>
      <c r="ACH11" s="94"/>
      <c r="ACI11" s="94"/>
      <c r="ACJ11" s="94"/>
      <c r="ACK11" s="94"/>
      <c r="ACL11" s="94"/>
      <c r="ACM11" s="94"/>
      <c r="ACN11" s="94"/>
      <c r="ACO11" s="94"/>
      <c r="ACP11" s="94"/>
      <c r="ACQ11" s="94"/>
      <c r="ACR11" s="94"/>
      <c r="ACS11" s="94"/>
      <c r="ACT11" s="94"/>
      <c r="ACU11" s="94"/>
      <c r="ACV11" s="94"/>
      <c r="ACW11" s="94"/>
      <c r="ACX11" s="94"/>
      <c r="ACY11" s="94"/>
      <c r="ACZ11" s="94"/>
      <c r="ADA11" s="94"/>
      <c r="ADB11" s="94"/>
      <c r="ADC11" s="94"/>
      <c r="ADD11" s="94"/>
      <c r="ADE11" s="94"/>
      <c r="ADF11" s="94"/>
      <c r="ADG11" s="94"/>
      <c r="ADH11" s="94"/>
      <c r="ADI11" s="94"/>
      <c r="ADJ11" s="94"/>
      <c r="ADK11" s="94"/>
      <c r="ADL11" s="94"/>
      <c r="ADM11" s="94"/>
      <c r="ADN11" s="94"/>
      <c r="ADO11" s="94"/>
      <c r="ADP11" s="94"/>
      <c r="ADQ11" s="94"/>
      <c r="ADR11" s="94"/>
      <c r="ADS11" s="94"/>
      <c r="ADT11" s="94"/>
      <c r="ADU11" s="94"/>
      <c r="ADV11" s="94"/>
      <c r="ADW11" s="94"/>
      <c r="ADX11" s="94"/>
      <c r="ADY11" s="94"/>
      <c r="ADZ11" s="94"/>
      <c r="AEA11" s="94"/>
      <c r="AEB11" s="94"/>
      <c r="AEC11" s="94"/>
      <c r="AED11" s="94"/>
      <c r="AEE11" s="94"/>
      <c r="AEF11" s="94"/>
      <c r="AEG11" s="94"/>
      <c r="AEH11" s="94"/>
      <c r="AEI11" s="94"/>
      <c r="AEJ11" s="94"/>
      <c r="AEK11" s="94"/>
      <c r="AEL11" s="94"/>
      <c r="AEM11" s="94"/>
      <c r="AEN11" s="94"/>
      <c r="AEO11" s="94"/>
      <c r="AEP11" s="94"/>
      <c r="AEQ11" s="94"/>
      <c r="AER11" s="94"/>
      <c r="AES11" s="94"/>
      <c r="AET11" s="94"/>
      <c r="AEU11" s="94"/>
      <c r="AEV11" s="94"/>
      <c r="AEW11" s="94"/>
      <c r="AEX11" s="94"/>
      <c r="AEY11" s="94"/>
      <c r="AEZ11" s="94"/>
      <c r="AFA11" s="94"/>
      <c r="AFB11" s="94"/>
      <c r="AFC11" s="94"/>
      <c r="AFD11" s="94"/>
      <c r="AFE11" s="94"/>
      <c r="AFF11" s="94"/>
      <c r="AFG11" s="94"/>
      <c r="AFH11" s="94"/>
      <c r="AFI11" s="94"/>
      <c r="AFJ11" s="94"/>
      <c r="AFK11" s="94"/>
      <c r="AFL11" s="94"/>
      <c r="AFM11" s="94"/>
      <c r="AFN11" s="94"/>
      <c r="AFO11" s="94"/>
      <c r="AFP11" s="94"/>
      <c r="AFQ11" s="94"/>
      <c r="AFR11" s="94"/>
      <c r="AFS11" s="94"/>
      <c r="AFT11" s="94"/>
      <c r="AFU11" s="94"/>
      <c r="AFV11" s="94"/>
      <c r="AFW11" s="94"/>
      <c r="AFX11" s="94"/>
      <c r="AFY11" s="94"/>
      <c r="AFZ11" s="94"/>
      <c r="AGA11" s="94"/>
      <c r="AGB11" s="94"/>
      <c r="AGC11" s="94"/>
      <c r="AGD11" s="94"/>
      <c r="AGE11" s="94"/>
      <c r="AGF11" s="94"/>
      <c r="AGG11" s="94"/>
      <c r="AGH11" s="94"/>
      <c r="AGI11" s="94"/>
      <c r="AGJ11" s="94"/>
      <c r="AGK11" s="94"/>
      <c r="AGL11" s="94"/>
      <c r="AGM11" s="94"/>
      <c r="AGN11" s="94"/>
      <c r="AGO11" s="94"/>
      <c r="AGP11" s="94"/>
      <c r="AGQ11" s="94"/>
      <c r="AGR11" s="94"/>
      <c r="AGS11" s="94"/>
      <c r="AGT11" s="94"/>
      <c r="AGU11" s="94"/>
      <c r="AGV11" s="94"/>
      <c r="AGW11" s="94"/>
      <c r="AGX11" s="94"/>
      <c r="AGY11" s="94"/>
      <c r="AGZ11" s="94"/>
      <c r="AHA11" s="94"/>
      <c r="AHB11" s="94"/>
      <c r="AHC11" s="94"/>
      <c r="AHD11" s="94"/>
      <c r="AHE11" s="94"/>
      <c r="AHF11" s="94"/>
      <c r="AHG11" s="94"/>
      <c r="AHH11" s="94"/>
      <c r="AHI11" s="94"/>
      <c r="AHJ11" s="94"/>
      <c r="AHK11" s="94"/>
      <c r="AHL11" s="94"/>
      <c r="AHM11" s="94"/>
      <c r="AHN11" s="94"/>
      <c r="AHO11" s="94"/>
      <c r="AHP11" s="94"/>
      <c r="AHQ11" s="94"/>
      <c r="AHR11" s="94"/>
      <c r="AHS11" s="94"/>
      <c r="AHT11" s="94"/>
      <c r="AHU11" s="94"/>
      <c r="AHV11" s="94"/>
      <c r="AHW11" s="94"/>
      <c r="AHX11" s="94"/>
      <c r="AHY11" s="94"/>
      <c r="AHZ11" s="94"/>
      <c r="AIA11" s="94"/>
      <c r="AIB11" s="94"/>
      <c r="AIC11" s="94"/>
      <c r="AID11" s="94"/>
      <c r="AIE11" s="94"/>
      <c r="AIF11" s="94"/>
      <c r="AIG11" s="94"/>
      <c r="AIH11" s="94"/>
      <c r="AII11" s="94"/>
      <c r="AIJ11" s="94"/>
      <c r="AIK11" s="94"/>
      <c r="AIL11" s="94"/>
      <c r="AIM11" s="94"/>
      <c r="AIN11" s="94"/>
      <c r="AIO11" s="94"/>
      <c r="AIP11" s="94"/>
      <c r="AIQ11" s="94"/>
      <c r="AIR11" s="94"/>
      <c r="AIS11" s="94"/>
      <c r="AIT11" s="94"/>
      <c r="AIU11" s="94"/>
      <c r="AIV11" s="94"/>
      <c r="AIW11" s="94"/>
      <c r="AIX11" s="94"/>
      <c r="AIY11" s="94"/>
      <c r="AIZ11" s="94"/>
      <c r="AJA11" s="94"/>
      <c r="AJB11" s="94"/>
      <c r="AJC11" s="94"/>
      <c r="AJD11" s="94"/>
      <c r="AJE11" s="94"/>
      <c r="AJF11" s="94"/>
      <c r="AJG11" s="94"/>
      <c r="AJH11" s="94"/>
      <c r="AJI11" s="94"/>
      <c r="AJJ11" s="94"/>
      <c r="AJK11" s="94"/>
      <c r="AJL11" s="94"/>
      <c r="AJM11" s="94"/>
      <c r="AJN11" s="94"/>
      <c r="AJO11" s="94"/>
      <c r="AJP11" s="94"/>
      <c r="AJQ11" s="94"/>
      <c r="AJR11" s="94"/>
      <c r="AJS11" s="94"/>
      <c r="AJT11" s="94"/>
      <c r="AJU11" s="94"/>
      <c r="AJV11" s="94"/>
      <c r="AJW11" s="94"/>
      <c r="AJX11" s="94"/>
      <c r="AJY11" s="94"/>
      <c r="AJZ11" s="94"/>
      <c r="AKA11" s="94"/>
      <c r="AKB11" s="94"/>
      <c r="AKC11" s="94"/>
      <c r="AKD11" s="94"/>
      <c r="AKE11" s="94"/>
      <c r="AKF11" s="94"/>
      <c r="AKG11" s="94"/>
      <c r="AKH11" s="94"/>
      <c r="AKI11" s="94"/>
      <c r="AKJ11" s="94"/>
      <c r="AKK11" s="94"/>
      <c r="AKL11" s="94"/>
      <c r="AKM11" s="94"/>
      <c r="AKN11" s="94"/>
      <c r="AKO11" s="94"/>
      <c r="AKP11" s="94"/>
      <c r="AKQ11" s="94"/>
      <c r="AKR11" s="94"/>
      <c r="AKS11" s="94"/>
      <c r="AKT11" s="94"/>
      <c r="AKU11" s="94"/>
      <c r="AKV11" s="94"/>
      <c r="AKW11" s="94"/>
      <c r="AKX11" s="94"/>
      <c r="AKY11" s="94"/>
      <c r="AKZ11" s="94"/>
      <c r="ALA11" s="94"/>
      <c r="ALB11" s="94"/>
      <c r="ALC11" s="94"/>
      <c r="ALD11" s="94"/>
      <c r="ALE11" s="94"/>
      <c r="ALF11" s="94"/>
      <c r="ALG11" s="94"/>
      <c r="ALH11" s="94"/>
      <c r="ALI11" s="94"/>
      <c r="ALJ11" s="94"/>
      <c r="ALK11" s="94"/>
      <c r="ALL11" s="94"/>
      <c r="ALM11" s="94"/>
      <c r="ALN11" s="94"/>
      <c r="ALO11" s="94"/>
      <c r="ALP11" s="94"/>
      <c r="ALQ11" s="94"/>
      <c r="ALR11" s="94"/>
      <c r="ALS11" s="94"/>
      <c r="ALT11" s="94"/>
      <c r="ALU11" s="94"/>
      <c r="ALV11" s="94"/>
      <c r="ALW11" s="94"/>
      <c r="ALX11" s="94"/>
      <c r="ALY11" s="94"/>
      <c r="ALZ11" s="94"/>
      <c r="AMA11" s="94"/>
      <c r="AMB11" s="94"/>
      <c r="AMC11" s="94"/>
      <c r="AMD11" s="94"/>
      <c r="AME11" s="94"/>
      <c r="AMF11" s="94"/>
      <c r="AMG11" s="94"/>
      <c r="AMH11" s="94"/>
    </row>
    <row r="12" spans="1:1022" s="97" customFormat="1" x14ac:dyDescent="0.25">
      <c r="A12" s="94"/>
      <c r="B12" s="94"/>
      <c r="C12" s="94"/>
      <c r="D12" s="196"/>
      <c r="E12" s="23" t="s">
        <v>150</v>
      </c>
      <c r="F12" s="197"/>
      <c r="G12" s="198"/>
      <c r="H12" s="78"/>
      <c r="I12" s="197"/>
      <c r="J12" s="197"/>
      <c r="K12" s="197"/>
      <c r="L12" s="199"/>
      <c r="M12" s="197"/>
      <c r="N12" s="70"/>
      <c r="O12" s="197"/>
      <c r="P12" s="96"/>
      <c r="Q12" s="96"/>
      <c r="R12" s="96"/>
      <c r="S12" s="96"/>
      <c r="T12" s="96"/>
      <c r="U12" s="96"/>
      <c r="V12" s="96"/>
      <c r="W12" s="96"/>
      <c r="X12" s="96"/>
      <c r="Y12" s="96"/>
      <c r="Z12" s="96"/>
      <c r="AA12" s="96"/>
      <c r="AB12" s="96"/>
      <c r="AC12" s="93"/>
      <c r="AD12" s="93"/>
      <c r="AE12" s="96"/>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4"/>
      <c r="JW12" s="94"/>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4"/>
      <c r="LP12" s="94"/>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4"/>
      <c r="NI12" s="94"/>
      <c r="NJ12" s="94"/>
      <c r="NK12" s="94"/>
      <c r="NL12" s="94"/>
      <c r="NM12" s="94"/>
      <c r="NN12" s="94"/>
      <c r="NO12" s="94"/>
      <c r="NP12" s="94"/>
      <c r="NQ12" s="94"/>
      <c r="NR12" s="94"/>
      <c r="NS12" s="94"/>
      <c r="NT12" s="94"/>
      <c r="NU12" s="94"/>
      <c r="NV12" s="94"/>
      <c r="NW12" s="94"/>
      <c r="NX12" s="94"/>
      <c r="NY12" s="94"/>
      <c r="NZ12" s="94"/>
      <c r="OA12" s="94"/>
      <c r="OB12" s="94"/>
      <c r="OC12" s="94"/>
      <c r="OD12" s="94"/>
      <c r="OE12" s="94"/>
      <c r="OF12" s="94"/>
      <c r="OG12" s="94"/>
      <c r="OH12" s="94"/>
      <c r="OI12" s="94"/>
      <c r="OJ12" s="94"/>
      <c r="OK12" s="94"/>
      <c r="OL12" s="94"/>
      <c r="OM12" s="94"/>
      <c r="ON12" s="94"/>
      <c r="OO12" s="94"/>
      <c r="OP12" s="94"/>
      <c r="OQ12" s="94"/>
      <c r="OR12" s="94"/>
      <c r="OS12" s="94"/>
      <c r="OT12" s="94"/>
      <c r="OU12" s="94"/>
      <c r="OV12" s="94"/>
      <c r="OW12" s="94"/>
      <c r="OX12" s="94"/>
      <c r="OY12" s="94"/>
      <c r="OZ12" s="94"/>
      <c r="PA12" s="94"/>
      <c r="PB12" s="94"/>
      <c r="PC12" s="94"/>
      <c r="PD12" s="94"/>
      <c r="PE12" s="94"/>
      <c r="PF12" s="94"/>
      <c r="PG12" s="94"/>
      <c r="PH12" s="94"/>
      <c r="PI12" s="94"/>
      <c r="PJ12" s="94"/>
      <c r="PK12" s="94"/>
      <c r="PL12" s="94"/>
      <c r="PM12" s="94"/>
      <c r="PN12" s="94"/>
      <c r="PO12" s="94"/>
      <c r="PP12" s="94"/>
      <c r="PQ12" s="94"/>
      <c r="PR12" s="94"/>
      <c r="PS12" s="94"/>
      <c r="PT12" s="94"/>
      <c r="PU12" s="94"/>
      <c r="PV12" s="94"/>
      <c r="PW12" s="94"/>
      <c r="PX12" s="94"/>
      <c r="PY12" s="94"/>
      <c r="PZ12" s="94"/>
      <c r="QA12" s="94"/>
      <c r="QB12" s="94"/>
      <c r="QC12" s="94"/>
      <c r="QD12" s="94"/>
      <c r="QE12" s="94"/>
      <c r="QF12" s="94"/>
      <c r="QG12" s="94"/>
      <c r="QH12" s="94"/>
      <c r="QI12" s="94"/>
      <c r="QJ12" s="94"/>
      <c r="QK12" s="94"/>
      <c r="QL12" s="94"/>
      <c r="QM12" s="94"/>
      <c r="QN12" s="94"/>
      <c r="QO12" s="94"/>
      <c r="QP12" s="94"/>
      <c r="QQ12" s="94"/>
      <c r="QR12" s="94"/>
      <c r="QS12" s="94"/>
      <c r="QT12" s="94"/>
      <c r="QU12" s="94"/>
      <c r="QV12" s="94"/>
      <c r="QW12" s="94"/>
      <c r="QX12" s="94"/>
      <c r="QY12" s="94"/>
      <c r="QZ12" s="94"/>
      <c r="RA12" s="94"/>
      <c r="RB12" s="94"/>
      <c r="RC12" s="94"/>
      <c r="RD12" s="94"/>
      <c r="RE12" s="94"/>
      <c r="RF12" s="94"/>
      <c r="RG12" s="94"/>
      <c r="RH12" s="94"/>
      <c r="RI12" s="94"/>
      <c r="RJ12" s="94"/>
      <c r="RK12" s="94"/>
      <c r="RL12" s="94"/>
      <c r="RM12" s="94"/>
      <c r="RN12" s="94"/>
      <c r="RO12" s="94"/>
      <c r="RP12" s="94"/>
      <c r="RQ12" s="94"/>
      <c r="RR12" s="94"/>
      <c r="RS12" s="94"/>
      <c r="RT12" s="94"/>
      <c r="RU12" s="94"/>
      <c r="RV12" s="94"/>
      <c r="RW12" s="94"/>
      <c r="RX12" s="94"/>
      <c r="RY12" s="94"/>
      <c r="RZ12" s="94"/>
      <c r="SA12" s="94"/>
      <c r="SB12" s="94"/>
      <c r="SC12" s="94"/>
      <c r="SD12" s="94"/>
      <c r="SE12" s="94"/>
      <c r="SF12" s="94"/>
      <c r="SG12" s="94"/>
      <c r="SH12" s="94"/>
      <c r="SI12" s="94"/>
      <c r="SJ12" s="94"/>
      <c r="SK12" s="94"/>
      <c r="SL12" s="94"/>
      <c r="SM12" s="94"/>
      <c r="SN12" s="94"/>
      <c r="SO12" s="94"/>
      <c r="SP12" s="94"/>
      <c r="SQ12" s="94"/>
      <c r="SR12" s="94"/>
      <c r="SS12" s="94"/>
      <c r="ST12" s="94"/>
      <c r="SU12" s="94"/>
      <c r="SV12" s="94"/>
      <c r="SW12" s="94"/>
      <c r="SX12" s="94"/>
      <c r="SY12" s="94"/>
      <c r="SZ12" s="94"/>
      <c r="TA12" s="94"/>
      <c r="TB12" s="94"/>
      <c r="TC12" s="94"/>
      <c r="TD12" s="94"/>
      <c r="TE12" s="94"/>
      <c r="TF12" s="94"/>
      <c r="TG12" s="94"/>
      <c r="TH12" s="94"/>
      <c r="TI12" s="94"/>
      <c r="TJ12" s="94"/>
      <c r="TK12" s="94"/>
      <c r="TL12" s="94"/>
      <c r="TM12" s="94"/>
      <c r="TN12" s="94"/>
      <c r="TO12" s="94"/>
      <c r="TP12" s="94"/>
      <c r="TQ12" s="94"/>
      <c r="TR12" s="94"/>
      <c r="TS12" s="94"/>
      <c r="TT12" s="94"/>
      <c r="TU12" s="94"/>
      <c r="TV12" s="94"/>
      <c r="TW12" s="94"/>
      <c r="TX12" s="94"/>
      <c r="TY12" s="94"/>
      <c r="TZ12" s="94"/>
      <c r="UA12" s="94"/>
      <c r="UB12" s="94"/>
      <c r="UC12" s="94"/>
      <c r="UD12" s="94"/>
      <c r="UE12" s="94"/>
      <c r="UF12" s="94"/>
      <c r="UG12" s="94"/>
      <c r="UH12" s="94"/>
      <c r="UI12" s="94"/>
      <c r="UJ12" s="94"/>
      <c r="UK12" s="94"/>
      <c r="UL12" s="94"/>
      <c r="UM12" s="94"/>
      <c r="UN12" s="94"/>
      <c r="UO12" s="94"/>
      <c r="UP12" s="94"/>
      <c r="UQ12" s="94"/>
      <c r="UR12" s="94"/>
      <c r="US12" s="94"/>
      <c r="UT12" s="94"/>
      <c r="UU12" s="94"/>
      <c r="UV12" s="94"/>
      <c r="UW12" s="94"/>
      <c r="UX12" s="94"/>
      <c r="UY12" s="94"/>
      <c r="UZ12" s="94"/>
      <c r="VA12" s="94"/>
      <c r="VB12" s="94"/>
      <c r="VC12" s="94"/>
      <c r="VD12" s="94"/>
      <c r="VE12" s="94"/>
      <c r="VF12" s="94"/>
      <c r="VG12" s="94"/>
      <c r="VH12" s="94"/>
      <c r="VI12" s="94"/>
      <c r="VJ12" s="94"/>
      <c r="VK12" s="94"/>
      <c r="VL12" s="94"/>
      <c r="VM12" s="94"/>
      <c r="VN12" s="94"/>
      <c r="VO12" s="94"/>
      <c r="VP12" s="94"/>
      <c r="VQ12" s="94"/>
      <c r="VR12" s="94"/>
      <c r="VS12" s="94"/>
      <c r="VT12" s="94"/>
      <c r="VU12" s="94"/>
      <c r="VV12" s="94"/>
      <c r="VW12" s="94"/>
      <c r="VX12" s="94"/>
      <c r="VY12" s="94"/>
      <c r="VZ12" s="94"/>
      <c r="WA12" s="94"/>
      <c r="WB12" s="94"/>
      <c r="WC12" s="94"/>
      <c r="WD12" s="94"/>
      <c r="WE12" s="94"/>
      <c r="WF12" s="94"/>
      <c r="WG12" s="94"/>
      <c r="WH12" s="94"/>
      <c r="WI12" s="94"/>
      <c r="WJ12" s="94"/>
      <c r="WK12" s="94"/>
      <c r="WL12" s="94"/>
      <c r="WM12" s="94"/>
      <c r="WN12" s="94"/>
      <c r="WO12" s="94"/>
      <c r="WP12" s="94"/>
      <c r="WQ12" s="94"/>
      <c r="WR12" s="94"/>
      <c r="WS12" s="94"/>
      <c r="WT12" s="94"/>
      <c r="WU12" s="94"/>
      <c r="WV12" s="94"/>
      <c r="WW12" s="94"/>
      <c r="WX12" s="94"/>
      <c r="WY12" s="94"/>
      <c r="WZ12" s="94"/>
      <c r="XA12" s="94"/>
      <c r="XB12" s="94"/>
      <c r="XC12" s="94"/>
      <c r="XD12" s="94"/>
      <c r="XE12" s="94"/>
      <c r="XF12" s="94"/>
      <c r="XG12" s="94"/>
      <c r="XH12" s="94"/>
      <c r="XI12" s="94"/>
      <c r="XJ12" s="94"/>
      <c r="XK12" s="94"/>
      <c r="XL12" s="94"/>
      <c r="XM12" s="94"/>
      <c r="XN12" s="94"/>
      <c r="XO12" s="94"/>
      <c r="XP12" s="94"/>
      <c r="XQ12" s="94"/>
      <c r="XR12" s="94"/>
      <c r="XS12" s="94"/>
      <c r="XT12" s="94"/>
      <c r="XU12" s="94"/>
      <c r="XV12" s="94"/>
      <c r="XW12" s="94"/>
      <c r="XX12" s="94"/>
      <c r="XY12" s="94"/>
      <c r="XZ12" s="94"/>
      <c r="YA12" s="94"/>
      <c r="YB12" s="94"/>
      <c r="YC12" s="94"/>
      <c r="YD12" s="94"/>
      <c r="YE12" s="94"/>
      <c r="YF12" s="94"/>
      <c r="YG12" s="94"/>
      <c r="YH12" s="94"/>
      <c r="YI12" s="94"/>
      <c r="YJ12" s="94"/>
      <c r="YK12" s="94"/>
      <c r="YL12" s="94"/>
      <c r="YM12" s="94"/>
      <c r="YN12" s="94"/>
      <c r="YO12" s="94"/>
      <c r="YP12" s="94"/>
      <c r="YQ12" s="94"/>
      <c r="YR12" s="94"/>
      <c r="YS12" s="94"/>
      <c r="YT12" s="94"/>
      <c r="YU12" s="94"/>
      <c r="YV12" s="94"/>
      <c r="YW12" s="94"/>
      <c r="YX12" s="94"/>
      <c r="YY12" s="94"/>
      <c r="YZ12" s="94"/>
      <c r="ZA12" s="94"/>
      <c r="ZB12" s="94"/>
      <c r="ZC12" s="94"/>
      <c r="ZD12" s="94"/>
      <c r="ZE12" s="94"/>
      <c r="ZF12" s="94"/>
      <c r="ZG12" s="94"/>
      <c r="ZH12" s="94"/>
      <c r="ZI12" s="94"/>
      <c r="ZJ12" s="94"/>
      <c r="ZK12" s="94"/>
      <c r="ZL12" s="94"/>
      <c r="ZM12" s="94"/>
      <c r="ZN12" s="94"/>
      <c r="ZO12" s="94"/>
      <c r="ZP12" s="94"/>
      <c r="ZQ12" s="94"/>
      <c r="ZR12" s="94"/>
      <c r="ZS12" s="94"/>
      <c r="ZT12" s="94"/>
      <c r="ZU12" s="94"/>
      <c r="ZV12" s="94"/>
      <c r="ZW12" s="94"/>
      <c r="ZX12" s="94"/>
      <c r="ZY12" s="94"/>
      <c r="ZZ12" s="94"/>
      <c r="AAA12" s="94"/>
      <c r="AAB12" s="94"/>
      <c r="AAC12" s="94"/>
      <c r="AAD12" s="94"/>
      <c r="AAE12" s="94"/>
      <c r="AAF12" s="94"/>
      <c r="AAG12" s="94"/>
      <c r="AAH12" s="94"/>
      <c r="AAI12" s="94"/>
      <c r="AAJ12" s="94"/>
      <c r="AAK12" s="94"/>
      <c r="AAL12" s="94"/>
      <c r="AAM12" s="94"/>
      <c r="AAN12" s="94"/>
      <c r="AAO12" s="94"/>
      <c r="AAP12" s="94"/>
      <c r="AAQ12" s="94"/>
      <c r="AAR12" s="94"/>
      <c r="AAS12" s="94"/>
      <c r="AAT12" s="94"/>
      <c r="AAU12" s="94"/>
      <c r="AAV12" s="94"/>
      <c r="AAW12" s="94"/>
      <c r="AAX12" s="94"/>
      <c r="AAY12" s="94"/>
      <c r="AAZ12" s="94"/>
      <c r="ABA12" s="94"/>
      <c r="ABB12" s="94"/>
      <c r="ABC12" s="94"/>
      <c r="ABD12" s="94"/>
      <c r="ABE12" s="94"/>
      <c r="ABF12" s="94"/>
      <c r="ABG12" s="94"/>
      <c r="ABH12" s="94"/>
      <c r="ABI12" s="94"/>
      <c r="ABJ12" s="94"/>
      <c r="ABK12" s="94"/>
      <c r="ABL12" s="94"/>
      <c r="ABM12" s="94"/>
      <c r="ABN12" s="94"/>
      <c r="ABO12" s="94"/>
      <c r="ABP12" s="94"/>
      <c r="ABQ12" s="94"/>
      <c r="ABR12" s="94"/>
      <c r="ABS12" s="94"/>
      <c r="ABT12" s="94"/>
      <c r="ABU12" s="94"/>
      <c r="ABV12" s="94"/>
      <c r="ABW12" s="94"/>
      <c r="ABX12" s="94"/>
      <c r="ABY12" s="94"/>
      <c r="ABZ12" s="94"/>
      <c r="ACA12" s="94"/>
      <c r="ACB12" s="94"/>
      <c r="ACC12" s="94"/>
      <c r="ACD12" s="94"/>
      <c r="ACE12" s="94"/>
      <c r="ACF12" s="94"/>
      <c r="ACG12" s="94"/>
      <c r="ACH12" s="94"/>
      <c r="ACI12" s="94"/>
      <c r="ACJ12" s="94"/>
      <c r="ACK12" s="94"/>
      <c r="ACL12" s="94"/>
      <c r="ACM12" s="94"/>
      <c r="ACN12" s="94"/>
      <c r="ACO12" s="94"/>
      <c r="ACP12" s="94"/>
      <c r="ACQ12" s="94"/>
      <c r="ACR12" s="94"/>
      <c r="ACS12" s="94"/>
      <c r="ACT12" s="94"/>
      <c r="ACU12" s="94"/>
      <c r="ACV12" s="94"/>
      <c r="ACW12" s="94"/>
      <c r="ACX12" s="94"/>
      <c r="ACY12" s="94"/>
      <c r="ACZ12" s="94"/>
      <c r="ADA12" s="94"/>
      <c r="ADB12" s="94"/>
      <c r="ADC12" s="94"/>
      <c r="ADD12" s="94"/>
      <c r="ADE12" s="94"/>
      <c r="ADF12" s="94"/>
      <c r="ADG12" s="94"/>
      <c r="ADH12" s="94"/>
      <c r="ADI12" s="94"/>
      <c r="ADJ12" s="94"/>
      <c r="ADK12" s="94"/>
      <c r="ADL12" s="94"/>
      <c r="ADM12" s="94"/>
      <c r="ADN12" s="94"/>
      <c r="ADO12" s="94"/>
      <c r="ADP12" s="94"/>
      <c r="ADQ12" s="94"/>
      <c r="ADR12" s="94"/>
      <c r="ADS12" s="94"/>
      <c r="ADT12" s="94"/>
      <c r="ADU12" s="94"/>
      <c r="ADV12" s="94"/>
      <c r="ADW12" s="94"/>
      <c r="ADX12" s="94"/>
      <c r="ADY12" s="94"/>
      <c r="ADZ12" s="94"/>
      <c r="AEA12" s="94"/>
      <c r="AEB12" s="94"/>
      <c r="AEC12" s="94"/>
      <c r="AED12" s="94"/>
      <c r="AEE12" s="94"/>
      <c r="AEF12" s="94"/>
      <c r="AEG12" s="94"/>
      <c r="AEH12" s="94"/>
      <c r="AEI12" s="94"/>
      <c r="AEJ12" s="94"/>
      <c r="AEK12" s="94"/>
      <c r="AEL12" s="94"/>
      <c r="AEM12" s="94"/>
      <c r="AEN12" s="94"/>
      <c r="AEO12" s="94"/>
      <c r="AEP12" s="94"/>
      <c r="AEQ12" s="94"/>
      <c r="AER12" s="94"/>
      <c r="AES12" s="94"/>
      <c r="AET12" s="94"/>
      <c r="AEU12" s="94"/>
      <c r="AEV12" s="94"/>
      <c r="AEW12" s="94"/>
      <c r="AEX12" s="94"/>
      <c r="AEY12" s="94"/>
      <c r="AEZ12" s="94"/>
      <c r="AFA12" s="94"/>
      <c r="AFB12" s="94"/>
      <c r="AFC12" s="94"/>
      <c r="AFD12" s="94"/>
      <c r="AFE12" s="94"/>
      <c r="AFF12" s="94"/>
      <c r="AFG12" s="94"/>
      <c r="AFH12" s="94"/>
      <c r="AFI12" s="94"/>
      <c r="AFJ12" s="94"/>
      <c r="AFK12" s="94"/>
      <c r="AFL12" s="94"/>
      <c r="AFM12" s="94"/>
      <c r="AFN12" s="94"/>
      <c r="AFO12" s="94"/>
      <c r="AFP12" s="94"/>
      <c r="AFQ12" s="94"/>
      <c r="AFR12" s="94"/>
      <c r="AFS12" s="94"/>
      <c r="AFT12" s="94"/>
      <c r="AFU12" s="94"/>
      <c r="AFV12" s="94"/>
      <c r="AFW12" s="94"/>
      <c r="AFX12" s="94"/>
      <c r="AFY12" s="94"/>
      <c r="AFZ12" s="94"/>
      <c r="AGA12" s="94"/>
      <c r="AGB12" s="94"/>
      <c r="AGC12" s="94"/>
      <c r="AGD12" s="94"/>
      <c r="AGE12" s="94"/>
      <c r="AGF12" s="94"/>
      <c r="AGG12" s="94"/>
      <c r="AGH12" s="94"/>
      <c r="AGI12" s="94"/>
      <c r="AGJ12" s="94"/>
      <c r="AGK12" s="94"/>
      <c r="AGL12" s="94"/>
      <c r="AGM12" s="94"/>
      <c r="AGN12" s="94"/>
      <c r="AGO12" s="94"/>
      <c r="AGP12" s="94"/>
      <c r="AGQ12" s="94"/>
      <c r="AGR12" s="94"/>
      <c r="AGS12" s="94"/>
      <c r="AGT12" s="94"/>
      <c r="AGU12" s="94"/>
      <c r="AGV12" s="94"/>
      <c r="AGW12" s="94"/>
      <c r="AGX12" s="94"/>
      <c r="AGY12" s="94"/>
      <c r="AGZ12" s="94"/>
      <c r="AHA12" s="94"/>
      <c r="AHB12" s="94"/>
      <c r="AHC12" s="94"/>
      <c r="AHD12" s="94"/>
      <c r="AHE12" s="94"/>
      <c r="AHF12" s="94"/>
      <c r="AHG12" s="94"/>
      <c r="AHH12" s="94"/>
      <c r="AHI12" s="94"/>
      <c r="AHJ12" s="94"/>
      <c r="AHK12" s="94"/>
      <c r="AHL12" s="94"/>
      <c r="AHM12" s="94"/>
      <c r="AHN12" s="94"/>
      <c r="AHO12" s="94"/>
      <c r="AHP12" s="94"/>
      <c r="AHQ12" s="94"/>
      <c r="AHR12" s="94"/>
      <c r="AHS12" s="94"/>
      <c r="AHT12" s="94"/>
      <c r="AHU12" s="94"/>
      <c r="AHV12" s="94"/>
      <c r="AHW12" s="94"/>
      <c r="AHX12" s="94"/>
      <c r="AHY12" s="94"/>
      <c r="AHZ12" s="94"/>
      <c r="AIA12" s="94"/>
      <c r="AIB12" s="94"/>
      <c r="AIC12" s="94"/>
      <c r="AID12" s="94"/>
      <c r="AIE12" s="94"/>
      <c r="AIF12" s="94"/>
      <c r="AIG12" s="94"/>
      <c r="AIH12" s="94"/>
      <c r="AII12" s="94"/>
      <c r="AIJ12" s="94"/>
      <c r="AIK12" s="94"/>
      <c r="AIL12" s="94"/>
      <c r="AIM12" s="94"/>
      <c r="AIN12" s="94"/>
      <c r="AIO12" s="94"/>
      <c r="AIP12" s="94"/>
      <c r="AIQ12" s="94"/>
      <c r="AIR12" s="94"/>
      <c r="AIS12" s="94"/>
      <c r="AIT12" s="94"/>
      <c r="AIU12" s="94"/>
      <c r="AIV12" s="94"/>
      <c r="AIW12" s="94"/>
      <c r="AIX12" s="94"/>
      <c r="AIY12" s="94"/>
      <c r="AIZ12" s="94"/>
      <c r="AJA12" s="94"/>
      <c r="AJB12" s="94"/>
      <c r="AJC12" s="94"/>
      <c r="AJD12" s="94"/>
      <c r="AJE12" s="94"/>
      <c r="AJF12" s="94"/>
      <c r="AJG12" s="94"/>
      <c r="AJH12" s="94"/>
      <c r="AJI12" s="94"/>
      <c r="AJJ12" s="94"/>
      <c r="AJK12" s="94"/>
      <c r="AJL12" s="94"/>
      <c r="AJM12" s="94"/>
      <c r="AJN12" s="94"/>
      <c r="AJO12" s="94"/>
      <c r="AJP12" s="94"/>
      <c r="AJQ12" s="94"/>
      <c r="AJR12" s="94"/>
      <c r="AJS12" s="94"/>
      <c r="AJT12" s="94"/>
      <c r="AJU12" s="94"/>
      <c r="AJV12" s="94"/>
      <c r="AJW12" s="94"/>
      <c r="AJX12" s="94"/>
      <c r="AJY12" s="94"/>
      <c r="AJZ12" s="94"/>
      <c r="AKA12" s="94"/>
      <c r="AKB12" s="94"/>
      <c r="AKC12" s="94"/>
      <c r="AKD12" s="94"/>
      <c r="AKE12" s="94"/>
      <c r="AKF12" s="94"/>
      <c r="AKG12" s="94"/>
      <c r="AKH12" s="94"/>
      <c r="AKI12" s="94"/>
      <c r="AKJ12" s="94"/>
      <c r="AKK12" s="94"/>
      <c r="AKL12" s="94"/>
      <c r="AKM12" s="94"/>
      <c r="AKN12" s="94"/>
      <c r="AKO12" s="94"/>
      <c r="AKP12" s="94"/>
      <c r="AKQ12" s="94"/>
      <c r="AKR12" s="94"/>
      <c r="AKS12" s="94"/>
      <c r="AKT12" s="94"/>
      <c r="AKU12" s="94"/>
      <c r="AKV12" s="94"/>
      <c r="AKW12" s="94"/>
      <c r="AKX12" s="94"/>
      <c r="AKY12" s="94"/>
      <c r="AKZ12" s="94"/>
      <c r="ALA12" s="94"/>
      <c r="ALB12" s="94"/>
      <c r="ALC12" s="94"/>
      <c r="ALD12" s="94"/>
      <c r="ALE12" s="94"/>
      <c r="ALF12" s="94"/>
      <c r="ALG12" s="94"/>
      <c r="ALH12" s="94"/>
      <c r="ALI12" s="94"/>
      <c r="ALJ12" s="94"/>
      <c r="ALK12" s="94"/>
      <c r="ALL12" s="94"/>
      <c r="ALM12" s="94"/>
      <c r="ALN12" s="94"/>
      <c r="ALO12" s="94"/>
      <c r="ALP12" s="94"/>
      <c r="ALQ12" s="94"/>
      <c r="ALR12" s="94"/>
      <c r="ALS12" s="94"/>
      <c r="ALT12" s="94"/>
      <c r="ALU12" s="94"/>
      <c r="ALV12" s="94"/>
      <c r="ALW12" s="94"/>
      <c r="ALX12" s="94"/>
      <c r="ALY12" s="94"/>
      <c r="ALZ12" s="94"/>
      <c r="AMA12" s="94"/>
      <c r="AMB12" s="94"/>
      <c r="AMC12" s="94"/>
      <c r="AMD12" s="94"/>
      <c r="AME12" s="94"/>
      <c r="AMF12" s="94"/>
      <c r="AMG12" s="94"/>
      <c r="AMH12" s="94"/>
    </row>
    <row r="13" spans="1:1022" s="97" customFormat="1" ht="60" x14ac:dyDescent="0.25">
      <c r="A13" s="94"/>
      <c r="B13" s="94"/>
      <c r="C13" s="94"/>
      <c r="D13" s="196"/>
      <c r="E13" s="23" t="s">
        <v>34</v>
      </c>
      <c r="F13" s="197"/>
      <c r="G13" s="198"/>
      <c r="H13" s="78"/>
      <c r="I13" s="197"/>
      <c r="J13" s="197"/>
      <c r="K13" s="197"/>
      <c r="L13" s="199"/>
      <c r="M13" s="197"/>
      <c r="N13" s="70"/>
      <c r="O13" s="197"/>
      <c r="P13" s="96"/>
      <c r="Q13" s="96"/>
      <c r="R13" s="96"/>
      <c r="S13" s="96"/>
      <c r="T13" s="96"/>
      <c r="U13" s="96"/>
      <c r="V13" s="96"/>
      <c r="W13" s="96"/>
      <c r="X13" s="96"/>
      <c r="Y13" s="96"/>
      <c r="Z13" s="96"/>
      <c r="AA13" s="96"/>
      <c r="AB13" s="96"/>
      <c r="AC13" s="93"/>
      <c r="AD13" s="93"/>
      <c r="AE13" s="96"/>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row>
    <row r="14" spans="1:1022" s="97" customFormat="1" x14ac:dyDescent="0.25">
      <c r="A14" s="94"/>
      <c r="B14" s="94"/>
      <c r="C14" s="94"/>
      <c r="D14" s="196"/>
      <c r="E14" s="23" t="s">
        <v>35</v>
      </c>
      <c r="F14" s="197"/>
      <c r="G14" s="198"/>
      <c r="H14" s="78"/>
      <c r="I14" s="197"/>
      <c r="J14" s="197"/>
      <c r="K14" s="197"/>
      <c r="L14" s="199"/>
      <c r="M14" s="197"/>
      <c r="N14" s="70"/>
      <c r="O14" s="197"/>
      <c r="P14" s="96"/>
      <c r="Q14" s="96"/>
      <c r="R14" s="96"/>
      <c r="S14" s="96"/>
      <c r="T14" s="96"/>
      <c r="U14" s="96"/>
      <c r="V14" s="96"/>
      <c r="W14" s="96"/>
      <c r="X14" s="96"/>
      <c r="Y14" s="96"/>
      <c r="Z14" s="96"/>
      <c r="AA14" s="96"/>
      <c r="AB14" s="96"/>
      <c r="AC14" s="93"/>
      <c r="AD14" s="93"/>
      <c r="AE14" s="96"/>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row>
    <row r="15" spans="1:1022" s="97" customFormat="1" ht="57" x14ac:dyDescent="0.25">
      <c r="A15" s="94"/>
      <c r="B15" s="94"/>
      <c r="C15" s="94"/>
      <c r="D15" s="200" t="s">
        <v>76</v>
      </c>
      <c r="E15" s="34" t="s">
        <v>110</v>
      </c>
      <c r="F15" s="187" t="s">
        <v>32</v>
      </c>
      <c r="G15" s="144">
        <f>+SUM(P15:S15)</f>
        <v>0</v>
      </c>
      <c r="H15" s="145">
        <v>4</v>
      </c>
      <c r="I15" s="187"/>
      <c r="J15" s="187"/>
      <c r="K15" s="187"/>
      <c r="L15" s="191"/>
      <c r="M15" s="187"/>
      <c r="N15" s="185"/>
      <c r="O15" s="187"/>
      <c r="P15" s="96"/>
      <c r="Q15" s="96"/>
      <c r="R15" s="96"/>
      <c r="S15" s="96"/>
      <c r="T15" s="96"/>
      <c r="U15" s="96"/>
      <c r="V15" s="96"/>
      <c r="W15" s="96"/>
      <c r="X15" s="96"/>
      <c r="Y15" s="96"/>
      <c r="Z15" s="96"/>
      <c r="AA15" s="96"/>
      <c r="AB15" s="96"/>
      <c r="AC15" s="93"/>
      <c r="AD15" s="93"/>
      <c r="AE15" s="96"/>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row>
    <row r="16" spans="1:1022" s="97" customFormat="1" ht="30" x14ac:dyDescent="0.25">
      <c r="A16" s="94"/>
      <c r="B16" s="94"/>
      <c r="C16" s="94"/>
      <c r="D16" s="200"/>
      <c r="E16" s="23" t="s">
        <v>36</v>
      </c>
      <c r="F16" s="187"/>
      <c r="G16" s="144"/>
      <c r="H16" s="146"/>
      <c r="I16" s="187"/>
      <c r="J16" s="187"/>
      <c r="K16" s="187"/>
      <c r="L16" s="191"/>
      <c r="M16" s="187"/>
      <c r="N16" s="201"/>
      <c r="O16" s="187"/>
      <c r="P16" s="96"/>
      <c r="Q16" s="96"/>
      <c r="R16" s="96"/>
      <c r="S16" s="96"/>
      <c r="T16" s="96"/>
      <c r="U16" s="96"/>
      <c r="V16" s="96"/>
      <c r="W16" s="96"/>
      <c r="X16" s="96"/>
      <c r="Y16" s="96"/>
      <c r="Z16" s="96"/>
      <c r="AA16" s="96"/>
      <c r="AB16" s="96"/>
      <c r="AC16" s="93"/>
      <c r="AD16" s="93"/>
      <c r="AE16" s="96"/>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c r="IW16" s="94"/>
      <c r="IX16" s="94"/>
      <c r="IY16" s="94"/>
      <c r="IZ16" s="94"/>
      <c r="JA16" s="94"/>
      <c r="JB16" s="94"/>
      <c r="JC16" s="94"/>
      <c r="JD16" s="94"/>
      <c r="JE16" s="94"/>
      <c r="JF16" s="94"/>
      <c r="JG16" s="94"/>
      <c r="JH16" s="94"/>
      <c r="JI16" s="94"/>
      <c r="JJ16" s="94"/>
      <c r="JK16" s="94"/>
      <c r="JL16" s="94"/>
      <c r="JM16" s="94"/>
      <c r="JN16" s="94"/>
      <c r="JO16" s="94"/>
      <c r="JP16" s="94"/>
      <c r="JQ16" s="94"/>
      <c r="JR16" s="94"/>
      <c r="JS16" s="94"/>
      <c r="JT16" s="94"/>
      <c r="JU16" s="94"/>
      <c r="JV16" s="94"/>
      <c r="JW16" s="94"/>
      <c r="JX16" s="94"/>
      <c r="JY16" s="94"/>
      <c r="JZ16" s="94"/>
      <c r="KA16" s="94"/>
      <c r="KB16" s="94"/>
      <c r="KC16" s="94"/>
      <c r="KD16" s="94"/>
      <c r="KE16" s="94"/>
      <c r="KF16" s="94"/>
      <c r="KG16" s="94"/>
      <c r="KH16" s="94"/>
      <c r="KI16" s="94"/>
      <c r="KJ16" s="94"/>
      <c r="KK16" s="94"/>
      <c r="KL16" s="94"/>
      <c r="KM16" s="94"/>
      <c r="KN16" s="94"/>
      <c r="KO16" s="94"/>
      <c r="KP16" s="94"/>
      <c r="KQ16" s="94"/>
      <c r="KR16" s="94"/>
      <c r="KS16" s="94"/>
      <c r="KT16" s="94"/>
      <c r="KU16" s="94"/>
      <c r="KV16" s="94"/>
      <c r="KW16" s="94"/>
      <c r="KX16" s="94"/>
      <c r="KY16" s="94"/>
      <c r="KZ16" s="94"/>
      <c r="LA16" s="94"/>
      <c r="LB16" s="94"/>
      <c r="LC16" s="94"/>
      <c r="LD16" s="94"/>
      <c r="LE16" s="94"/>
      <c r="LF16" s="94"/>
      <c r="LG16" s="94"/>
      <c r="LH16" s="94"/>
      <c r="LI16" s="94"/>
      <c r="LJ16" s="94"/>
      <c r="LK16" s="94"/>
      <c r="LL16" s="94"/>
      <c r="LM16" s="94"/>
      <c r="LN16" s="94"/>
      <c r="LO16" s="94"/>
      <c r="LP16" s="94"/>
      <c r="LQ16" s="94"/>
      <c r="LR16" s="94"/>
      <c r="LS16" s="94"/>
      <c r="LT16" s="94"/>
      <c r="LU16" s="94"/>
      <c r="LV16" s="94"/>
      <c r="LW16" s="94"/>
      <c r="LX16" s="94"/>
      <c r="LY16" s="94"/>
      <c r="LZ16" s="94"/>
      <c r="MA16" s="94"/>
      <c r="MB16" s="94"/>
      <c r="MC16" s="94"/>
      <c r="MD16" s="94"/>
      <c r="ME16" s="94"/>
      <c r="MF16" s="94"/>
      <c r="MG16" s="94"/>
      <c r="MH16" s="94"/>
      <c r="MI16" s="94"/>
      <c r="MJ16" s="94"/>
      <c r="MK16" s="94"/>
      <c r="ML16" s="94"/>
      <c r="MM16" s="94"/>
      <c r="MN16" s="94"/>
      <c r="MO16" s="94"/>
      <c r="MP16" s="94"/>
      <c r="MQ16" s="94"/>
      <c r="MR16" s="94"/>
      <c r="MS16" s="94"/>
      <c r="MT16" s="94"/>
      <c r="MU16" s="94"/>
      <c r="MV16" s="94"/>
      <c r="MW16" s="94"/>
      <c r="MX16" s="94"/>
      <c r="MY16" s="94"/>
      <c r="MZ16" s="94"/>
      <c r="NA16" s="94"/>
      <c r="NB16" s="94"/>
      <c r="NC16" s="94"/>
      <c r="ND16" s="94"/>
      <c r="NE16" s="94"/>
      <c r="NF16" s="94"/>
      <c r="NG16" s="94"/>
      <c r="NH16" s="94"/>
      <c r="NI16" s="94"/>
      <c r="NJ16" s="94"/>
      <c r="NK16" s="94"/>
      <c r="NL16" s="94"/>
      <c r="NM16" s="94"/>
      <c r="NN16" s="94"/>
      <c r="NO16" s="94"/>
      <c r="NP16" s="94"/>
      <c r="NQ16" s="94"/>
      <c r="NR16" s="94"/>
      <c r="NS16" s="94"/>
      <c r="NT16" s="94"/>
      <c r="NU16" s="94"/>
      <c r="NV16" s="94"/>
      <c r="NW16" s="94"/>
      <c r="NX16" s="94"/>
      <c r="NY16" s="94"/>
      <c r="NZ16" s="94"/>
      <c r="OA16" s="94"/>
      <c r="OB16" s="94"/>
      <c r="OC16" s="94"/>
      <c r="OD16" s="94"/>
      <c r="OE16" s="94"/>
      <c r="OF16" s="94"/>
      <c r="OG16" s="94"/>
      <c r="OH16" s="94"/>
      <c r="OI16" s="94"/>
      <c r="OJ16" s="94"/>
      <c r="OK16" s="94"/>
      <c r="OL16" s="94"/>
      <c r="OM16" s="94"/>
      <c r="ON16" s="94"/>
      <c r="OO16" s="94"/>
      <c r="OP16" s="94"/>
      <c r="OQ16" s="94"/>
      <c r="OR16" s="94"/>
      <c r="OS16" s="94"/>
      <c r="OT16" s="94"/>
      <c r="OU16" s="94"/>
      <c r="OV16" s="94"/>
      <c r="OW16" s="94"/>
      <c r="OX16" s="94"/>
      <c r="OY16" s="94"/>
      <c r="OZ16" s="94"/>
      <c r="PA16" s="94"/>
      <c r="PB16" s="94"/>
      <c r="PC16" s="94"/>
      <c r="PD16" s="94"/>
      <c r="PE16" s="94"/>
      <c r="PF16" s="94"/>
      <c r="PG16" s="94"/>
      <c r="PH16" s="94"/>
      <c r="PI16" s="94"/>
      <c r="PJ16" s="94"/>
      <c r="PK16" s="94"/>
      <c r="PL16" s="94"/>
      <c r="PM16" s="94"/>
      <c r="PN16" s="94"/>
      <c r="PO16" s="94"/>
      <c r="PP16" s="94"/>
      <c r="PQ16" s="94"/>
      <c r="PR16" s="94"/>
      <c r="PS16" s="94"/>
      <c r="PT16" s="94"/>
      <c r="PU16" s="94"/>
      <c r="PV16" s="94"/>
      <c r="PW16" s="94"/>
      <c r="PX16" s="94"/>
      <c r="PY16" s="94"/>
      <c r="PZ16" s="94"/>
      <c r="QA16" s="94"/>
      <c r="QB16" s="94"/>
      <c r="QC16" s="94"/>
      <c r="QD16" s="94"/>
      <c r="QE16" s="94"/>
      <c r="QF16" s="94"/>
      <c r="QG16" s="94"/>
      <c r="QH16" s="94"/>
      <c r="QI16" s="94"/>
      <c r="QJ16" s="94"/>
      <c r="QK16" s="94"/>
      <c r="QL16" s="94"/>
      <c r="QM16" s="94"/>
      <c r="QN16" s="94"/>
      <c r="QO16" s="94"/>
      <c r="QP16" s="94"/>
      <c r="QQ16" s="94"/>
      <c r="QR16" s="94"/>
      <c r="QS16" s="94"/>
      <c r="QT16" s="94"/>
      <c r="QU16" s="94"/>
      <c r="QV16" s="94"/>
      <c r="QW16" s="94"/>
      <c r="QX16" s="94"/>
      <c r="QY16" s="94"/>
      <c r="QZ16" s="94"/>
      <c r="RA16" s="94"/>
      <c r="RB16" s="94"/>
      <c r="RC16" s="94"/>
      <c r="RD16" s="94"/>
      <c r="RE16" s="94"/>
      <c r="RF16" s="94"/>
      <c r="RG16" s="94"/>
      <c r="RH16" s="94"/>
      <c r="RI16" s="94"/>
      <c r="RJ16" s="94"/>
      <c r="RK16" s="94"/>
      <c r="RL16" s="94"/>
      <c r="RM16" s="94"/>
      <c r="RN16" s="94"/>
      <c r="RO16" s="94"/>
      <c r="RP16" s="94"/>
      <c r="RQ16" s="94"/>
      <c r="RR16" s="94"/>
      <c r="RS16" s="94"/>
      <c r="RT16" s="94"/>
      <c r="RU16" s="94"/>
      <c r="RV16" s="94"/>
      <c r="RW16" s="94"/>
      <c r="RX16" s="94"/>
      <c r="RY16" s="94"/>
      <c r="RZ16" s="94"/>
      <c r="SA16" s="94"/>
      <c r="SB16" s="94"/>
      <c r="SC16" s="94"/>
      <c r="SD16" s="94"/>
      <c r="SE16" s="94"/>
      <c r="SF16" s="94"/>
      <c r="SG16" s="94"/>
      <c r="SH16" s="94"/>
      <c r="SI16" s="94"/>
      <c r="SJ16" s="94"/>
      <c r="SK16" s="94"/>
      <c r="SL16" s="94"/>
      <c r="SM16" s="94"/>
      <c r="SN16" s="94"/>
      <c r="SO16" s="94"/>
      <c r="SP16" s="94"/>
      <c r="SQ16" s="94"/>
      <c r="SR16" s="94"/>
      <c r="SS16" s="94"/>
      <c r="ST16" s="94"/>
      <c r="SU16" s="94"/>
      <c r="SV16" s="94"/>
      <c r="SW16" s="94"/>
      <c r="SX16" s="94"/>
      <c r="SY16" s="94"/>
      <c r="SZ16" s="94"/>
      <c r="TA16" s="94"/>
      <c r="TB16" s="94"/>
      <c r="TC16" s="94"/>
      <c r="TD16" s="94"/>
      <c r="TE16" s="94"/>
      <c r="TF16" s="94"/>
      <c r="TG16" s="94"/>
      <c r="TH16" s="94"/>
      <c r="TI16" s="94"/>
      <c r="TJ16" s="94"/>
      <c r="TK16" s="94"/>
      <c r="TL16" s="94"/>
      <c r="TM16" s="94"/>
      <c r="TN16" s="94"/>
      <c r="TO16" s="94"/>
      <c r="TP16" s="94"/>
      <c r="TQ16" s="94"/>
      <c r="TR16" s="94"/>
      <c r="TS16" s="94"/>
      <c r="TT16" s="94"/>
      <c r="TU16" s="94"/>
      <c r="TV16" s="94"/>
      <c r="TW16" s="94"/>
      <c r="TX16" s="94"/>
      <c r="TY16" s="94"/>
      <c r="TZ16" s="94"/>
      <c r="UA16" s="94"/>
      <c r="UB16" s="94"/>
      <c r="UC16" s="94"/>
      <c r="UD16" s="94"/>
      <c r="UE16" s="94"/>
      <c r="UF16" s="94"/>
      <c r="UG16" s="94"/>
      <c r="UH16" s="94"/>
      <c r="UI16" s="94"/>
      <c r="UJ16" s="94"/>
      <c r="UK16" s="94"/>
      <c r="UL16" s="94"/>
      <c r="UM16" s="94"/>
      <c r="UN16" s="94"/>
      <c r="UO16" s="94"/>
      <c r="UP16" s="94"/>
      <c r="UQ16" s="94"/>
      <c r="UR16" s="94"/>
      <c r="US16" s="94"/>
      <c r="UT16" s="94"/>
      <c r="UU16" s="94"/>
      <c r="UV16" s="94"/>
      <c r="UW16" s="94"/>
      <c r="UX16" s="94"/>
      <c r="UY16" s="94"/>
      <c r="UZ16" s="94"/>
      <c r="VA16" s="94"/>
      <c r="VB16" s="94"/>
      <c r="VC16" s="94"/>
      <c r="VD16" s="94"/>
      <c r="VE16" s="94"/>
      <c r="VF16" s="94"/>
      <c r="VG16" s="94"/>
      <c r="VH16" s="94"/>
      <c r="VI16" s="94"/>
      <c r="VJ16" s="94"/>
      <c r="VK16" s="94"/>
      <c r="VL16" s="94"/>
      <c r="VM16" s="94"/>
      <c r="VN16" s="94"/>
      <c r="VO16" s="94"/>
      <c r="VP16" s="94"/>
      <c r="VQ16" s="94"/>
      <c r="VR16" s="94"/>
      <c r="VS16" s="94"/>
      <c r="VT16" s="94"/>
      <c r="VU16" s="94"/>
      <c r="VV16" s="94"/>
      <c r="VW16" s="94"/>
      <c r="VX16" s="94"/>
      <c r="VY16" s="94"/>
      <c r="VZ16" s="94"/>
      <c r="WA16" s="94"/>
      <c r="WB16" s="94"/>
      <c r="WC16" s="94"/>
      <c r="WD16" s="94"/>
      <c r="WE16" s="94"/>
      <c r="WF16" s="94"/>
      <c r="WG16" s="94"/>
      <c r="WH16" s="94"/>
      <c r="WI16" s="94"/>
      <c r="WJ16" s="94"/>
      <c r="WK16" s="94"/>
      <c r="WL16" s="94"/>
      <c r="WM16" s="94"/>
      <c r="WN16" s="94"/>
      <c r="WO16" s="94"/>
      <c r="WP16" s="94"/>
      <c r="WQ16" s="94"/>
      <c r="WR16" s="94"/>
      <c r="WS16" s="94"/>
      <c r="WT16" s="94"/>
      <c r="WU16" s="94"/>
      <c r="WV16" s="94"/>
      <c r="WW16" s="94"/>
      <c r="WX16" s="94"/>
      <c r="WY16" s="94"/>
      <c r="WZ16" s="94"/>
      <c r="XA16" s="94"/>
      <c r="XB16" s="94"/>
      <c r="XC16" s="94"/>
      <c r="XD16" s="94"/>
      <c r="XE16" s="94"/>
      <c r="XF16" s="94"/>
      <c r="XG16" s="94"/>
      <c r="XH16" s="94"/>
      <c r="XI16" s="94"/>
      <c r="XJ16" s="94"/>
      <c r="XK16" s="94"/>
      <c r="XL16" s="94"/>
      <c r="XM16" s="94"/>
      <c r="XN16" s="94"/>
      <c r="XO16" s="94"/>
      <c r="XP16" s="94"/>
      <c r="XQ16" s="94"/>
      <c r="XR16" s="94"/>
      <c r="XS16" s="94"/>
      <c r="XT16" s="94"/>
      <c r="XU16" s="94"/>
      <c r="XV16" s="94"/>
      <c r="XW16" s="94"/>
      <c r="XX16" s="94"/>
      <c r="XY16" s="94"/>
      <c r="XZ16" s="94"/>
      <c r="YA16" s="94"/>
      <c r="YB16" s="94"/>
      <c r="YC16" s="94"/>
      <c r="YD16" s="94"/>
      <c r="YE16" s="94"/>
      <c r="YF16" s="94"/>
      <c r="YG16" s="94"/>
      <c r="YH16" s="94"/>
      <c r="YI16" s="94"/>
      <c r="YJ16" s="94"/>
      <c r="YK16" s="94"/>
      <c r="YL16" s="94"/>
      <c r="YM16" s="94"/>
      <c r="YN16" s="94"/>
      <c r="YO16" s="94"/>
      <c r="YP16" s="94"/>
      <c r="YQ16" s="94"/>
      <c r="YR16" s="94"/>
      <c r="YS16" s="94"/>
      <c r="YT16" s="94"/>
      <c r="YU16" s="94"/>
      <c r="YV16" s="94"/>
      <c r="YW16" s="94"/>
      <c r="YX16" s="94"/>
      <c r="YY16" s="94"/>
      <c r="YZ16" s="94"/>
      <c r="ZA16" s="94"/>
      <c r="ZB16" s="94"/>
      <c r="ZC16" s="94"/>
      <c r="ZD16" s="94"/>
      <c r="ZE16" s="94"/>
      <c r="ZF16" s="94"/>
      <c r="ZG16" s="94"/>
      <c r="ZH16" s="94"/>
      <c r="ZI16" s="94"/>
      <c r="ZJ16" s="94"/>
      <c r="ZK16" s="94"/>
      <c r="ZL16" s="94"/>
      <c r="ZM16" s="94"/>
      <c r="ZN16" s="94"/>
      <c r="ZO16" s="94"/>
      <c r="ZP16" s="94"/>
      <c r="ZQ16" s="94"/>
      <c r="ZR16" s="94"/>
      <c r="ZS16" s="94"/>
      <c r="ZT16" s="94"/>
      <c r="ZU16" s="94"/>
      <c r="ZV16" s="94"/>
      <c r="ZW16" s="94"/>
      <c r="ZX16" s="94"/>
      <c r="ZY16" s="94"/>
      <c r="ZZ16" s="94"/>
      <c r="AAA16" s="94"/>
      <c r="AAB16" s="94"/>
      <c r="AAC16" s="94"/>
      <c r="AAD16" s="94"/>
      <c r="AAE16" s="94"/>
      <c r="AAF16" s="94"/>
      <c r="AAG16" s="94"/>
      <c r="AAH16" s="94"/>
      <c r="AAI16" s="94"/>
      <c r="AAJ16" s="94"/>
      <c r="AAK16" s="94"/>
      <c r="AAL16" s="94"/>
      <c r="AAM16" s="94"/>
      <c r="AAN16" s="94"/>
      <c r="AAO16" s="94"/>
      <c r="AAP16" s="94"/>
      <c r="AAQ16" s="94"/>
      <c r="AAR16" s="94"/>
      <c r="AAS16" s="94"/>
      <c r="AAT16" s="94"/>
      <c r="AAU16" s="94"/>
      <c r="AAV16" s="94"/>
      <c r="AAW16" s="94"/>
      <c r="AAX16" s="94"/>
      <c r="AAY16" s="94"/>
      <c r="AAZ16" s="94"/>
      <c r="ABA16" s="94"/>
      <c r="ABB16" s="94"/>
      <c r="ABC16" s="94"/>
      <c r="ABD16" s="94"/>
      <c r="ABE16" s="94"/>
      <c r="ABF16" s="94"/>
      <c r="ABG16" s="94"/>
      <c r="ABH16" s="94"/>
      <c r="ABI16" s="94"/>
      <c r="ABJ16" s="94"/>
      <c r="ABK16" s="94"/>
      <c r="ABL16" s="94"/>
      <c r="ABM16" s="94"/>
      <c r="ABN16" s="94"/>
      <c r="ABO16" s="94"/>
      <c r="ABP16" s="94"/>
      <c r="ABQ16" s="94"/>
      <c r="ABR16" s="94"/>
      <c r="ABS16" s="94"/>
      <c r="ABT16" s="94"/>
      <c r="ABU16" s="94"/>
      <c r="ABV16" s="94"/>
      <c r="ABW16" s="94"/>
      <c r="ABX16" s="94"/>
      <c r="ABY16" s="94"/>
      <c r="ABZ16" s="94"/>
      <c r="ACA16" s="94"/>
      <c r="ACB16" s="94"/>
      <c r="ACC16" s="94"/>
      <c r="ACD16" s="94"/>
      <c r="ACE16" s="94"/>
      <c r="ACF16" s="94"/>
      <c r="ACG16" s="94"/>
      <c r="ACH16" s="94"/>
      <c r="ACI16" s="94"/>
      <c r="ACJ16" s="94"/>
      <c r="ACK16" s="94"/>
      <c r="ACL16" s="94"/>
      <c r="ACM16" s="94"/>
      <c r="ACN16" s="94"/>
      <c r="ACO16" s="94"/>
      <c r="ACP16" s="94"/>
      <c r="ACQ16" s="94"/>
      <c r="ACR16" s="94"/>
      <c r="ACS16" s="94"/>
      <c r="ACT16" s="94"/>
      <c r="ACU16" s="94"/>
      <c r="ACV16" s="94"/>
      <c r="ACW16" s="94"/>
      <c r="ACX16" s="94"/>
      <c r="ACY16" s="94"/>
      <c r="ACZ16" s="94"/>
      <c r="ADA16" s="94"/>
      <c r="ADB16" s="94"/>
      <c r="ADC16" s="94"/>
      <c r="ADD16" s="94"/>
      <c r="ADE16" s="94"/>
      <c r="ADF16" s="94"/>
      <c r="ADG16" s="94"/>
      <c r="ADH16" s="94"/>
      <c r="ADI16" s="94"/>
      <c r="ADJ16" s="94"/>
      <c r="ADK16" s="94"/>
      <c r="ADL16" s="94"/>
      <c r="ADM16" s="94"/>
      <c r="ADN16" s="94"/>
      <c r="ADO16" s="94"/>
      <c r="ADP16" s="94"/>
      <c r="ADQ16" s="94"/>
      <c r="ADR16" s="94"/>
      <c r="ADS16" s="94"/>
      <c r="ADT16" s="94"/>
      <c r="ADU16" s="94"/>
      <c r="ADV16" s="94"/>
      <c r="ADW16" s="94"/>
      <c r="ADX16" s="94"/>
      <c r="ADY16" s="94"/>
      <c r="ADZ16" s="94"/>
      <c r="AEA16" s="94"/>
      <c r="AEB16" s="94"/>
      <c r="AEC16" s="94"/>
      <c r="AED16" s="94"/>
      <c r="AEE16" s="94"/>
      <c r="AEF16" s="94"/>
      <c r="AEG16" s="94"/>
      <c r="AEH16" s="94"/>
      <c r="AEI16" s="94"/>
      <c r="AEJ16" s="94"/>
      <c r="AEK16" s="94"/>
      <c r="AEL16" s="94"/>
      <c r="AEM16" s="94"/>
      <c r="AEN16" s="94"/>
      <c r="AEO16" s="94"/>
      <c r="AEP16" s="94"/>
      <c r="AEQ16" s="94"/>
      <c r="AER16" s="94"/>
      <c r="AES16" s="94"/>
      <c r="AET16" s="94"/>
      <c r="AEU16" s="94"/>
      <c r="AEV16" s="94"/>
      <c r="AEW16" s="94"/>
      <c r="AEX16" s="94"/>
      <c r="AEY16" s="94"/>
      <c r="AEZ16" s="94"/>
      <c r="AFA16" s="94"/>
      <c r="AFB16" s="94"/>
      <c r="AFC16" s="94"/>
      <c r="AFD16" s="94"/>
      <c r="AFE16" s="94"/>
      <c r="AFF16" s="94"/>
      <c r="AFG16" s="94"/>
      <c r="AFH16" s="94"/>
      <c r="AFI16" s="94"/>
      <c r="AFJ16" s="94"/>
      <c r="AFK16" s="94"/>
      <c r="AFL16" s="94"/>
      <c r="AFM16" s="94"/>
      <c r="AFN16" s="94"/>
      <c r="AFO16" s="94"/>
      <c r="AFP16" s="94"/>
      <c r="AFQ16" s="94"/>
      <c r="AFR16" s="94"/>
      <c r="AFS16" s="94"/>
      <c r="AFT16" s="94"/>
      <c r="AFU16" s="94"/>
      <c r="AFV16" s="94"/>
      <c r="AFW16" s="94"/>
      <c r="AFX16" s="94"/>
      <c r="AFY16" s="94"/>
      <c r="AFZ16" s="94"/>
      <c r="AGA16" s="94"/>
      <c r="AGB16" s="94"/>
      <c r="AGC16" s="94"/>
      <c r="AGD16" s="94"/>
      <c r="AGE16" s="94"/>
      <c r="AGF16" s="94"/>
      <c r="AGG16" s="94"/>
      <c r="AGH16" s="94"/>
      <c r="AGI16" s="94"/>
      <c r="AGJ16" s="94"/>
      <c r="AGK16" s="94"/>
      <c r="AGL16" s="94"/>
      <c r="AGM16" s="94"/>
      <c r="AGN16" s="94"/>
      <c r="AGO16" s="94"/>
      <c r="AGP16" s="94"/>
      <c r="AGQ16" s="94"/>
      <c r="AGR16" s="94"/>
      <c r="AGS16" s="94"/>
      <c r="AGT16" s="94"/>
      <c r="AGU16" s="94"/>
      <c r="AGV16" s="94"/>
      <c r="AGW16" s="94"/>
      <c r="AGX16" s="94"/>
      <c r="AGY16" s="94"/>
      <c r="AGZ16" s="94"/>
      <c r="AHA16" s="94"/>
      <c r="AHB16" s="94"/>
      <c r="AHC16" s="94"/>
      <c r="AHD16" s="94"/>
      <c r="AHE16" s="94"/>
      <c r="AHF16" s="94"/>
      <c r="AHG16" s="94"/>
      <c r="AHH16" s="94"/>
      <c r="AHI16" s="94"/>
      <c r="AHJ16" s="94"/>
      <c r="AHK16" s="94"/>
      <c r="AHL16" s="94"/>
      <c r="AHM16" s="94"/>
      <c r="AHN16" s="94"/>
      <c r="AHO16" s="94"/>
      <c r="AHP16" s="94"/>
      <c r="AHQ16" s="94"/>
      <c r="AHR16" s="94"/>
      <c r="AHS16" s="94"/>
      <c r="AHT16" s="94"/>
      <c r="AHU16" s="94"/>
      <c r="AHV16" s="94"/>
      <c r="AHW16" s="94"/>
      <c r="AHX16" s="94"/>
      <c r="AHY16" s="94"/>
      <c r="AHZ16" s="94"/>
      <c r="AIA16" s="94"/>
      <c r="AIB16" s="94"/>
      <c r="AIC16" s="94"/>
      <c r="AID16" s="94"/>
      <c r="AIE16" s="94"/>
      <c r="AIF16" s="94"/>
      <c r="AIG16" s="94"/>
      <c r="AIH16" s="94"/>
      <c r="AII16" s="94"/>
      <c r="AIJ16" s="94"/>
      <c r="AIK16" s="94"/>
      <c r="AIL16" s="94"/>
      <c r="AIM16" s="94"/>
      <c r="AIN16" s="94"/>
      <c r="AIO16" s="94"/>
      <c r="AIP16" s="94"/>
      <c r="AIQ16" s="94"/>
      <c r="AIR16" s="94"/>
      <c r="AIS16" s="94"/>
      <c r="AIT16" s="94"/>
      <c r="AIU16" s="94"/>
      <c r="AIV16" s="94"/>
      <c r="AIW16" s="94"/>
      <c r="AIX16" s="94"/>
      <c r="AIY16" s="94"/>
      <c r="AIZ16" s="94"/>
      <c r="AJA16" s="94"/>
      <c r="AJB16" s="94"/>
      <c r="AJC16" s="94"/>
      <c r="AJD16" s="94"/>
      <c r="AJE16" s="94"/>
      <c r="AJF16" s="94"/>
      <c r="AJG16" s="94"/>
      <c r="AJH16" s="94"/>
      <c r="AJI16" s="94"/>
      <c r="AJJ16" s="94"/>
      <c r="AJK16" s="94"/>
      <c r="AJL16" s="94"/>
      <c r="AJM16" s="94"/>
      <c r="AJN16" s="94"/>
      <c r="AJO16" s="94"/>
      <c r="AJP16" s="94"/>
      <c r="AJQ16" s="94"/>
      <c r="AJR16" s="94"/>
      <c r="AJS16" s="94"/>
      <c r="AJT16" s="94"/>
      <c r="AJU16" s="94"/>
      <c r="AJV16" s="94"/>
      <c r="AJW16" s="94"/>
      <c r="AJX16" s="94"/>
      <c r="AJY16" s="94"/>
      <c r="AJZ16" s="94"/>
      <c r="AKA16" s="94"/>
      <c r="AKB16" s="94"/>
      <c r="AKC16" s="94"/>
      <c r="AKD16" s="94"/>
      <c r="AKE16" s="94"/>
      <c r="AKF16" s="94"/>
      <c r="AKG16" s="94"/>
      <c r="AKH16" s="94"/>
      <c r="AKI16" s="94"/>
      <c r="AKJ16" s="94"/>
      <c r="AKK16" s="94"/>
      <c r="AKL16" s="94"/>
      <c r="AKM16" s="94"/>
      <c r="AKN16" s="94"/>
      <c r="AKO16" s="94"/>
      <c r="AKP16" s="94"/>
      <c r="AKQ16" s="94"/>
      <c r="AKR16" s="94"/>
      <c r="AKS16" s="94"/>
      <c r="AKT16" s="94"/>
      <c r="AKU16" s="94"/>
      <c r="AKV16" s="94"/>
      <c r="AKW16" s="94"/>
      <c r="AKX16" s="94"/>
      <c r="AKY16" s="94"/>
      <c r="AKZ16" s="94"/>
      <c r="ALA16" s="94"/>
      <c r="ALB16" s="94"/>
      <c r="ALC16" s="94"/>
      <c r="ALD16" s="94"/>
      <c r="ALE16" s="94"/>
      <c r="ALF16" s="94"/>
      <c r="ALG16" s="94"/>
      <c r="ALH16" s="94"/>
      <c r="ALI16" s="94"/>
      <c r="ALJ16" s="94"/>
      <c r="ALK16" s="94"/>
      <c r="ALL16" s="94"/>
      <c r="ALM16" s="94"/>
      <c r="ALN16" s="94"/>
      <c r="ALO16" s="94"/>
      <c r="ALP16" s="94"/>
      <c r="ALQ16" s="94"/>
      <c r="ALR16" s="94"/>
      <c r="ALS16" s="94"/>
      <c r="ALT16" s="94"/>
      <c r="ALU16" s="94"/>
      <c r="ALV16" s="94"/>
      <c r="ALW16" s="94"/>
      <c r="ALX16" s="94"/>
      <c r="ALY16" s="94"/>
      <c r="ALZ16" s="94"/>
      <c r="AMA16" s="94"/>
      <c r="AMB16" s="94"/>
      <c r="AMC16" s="94"/>
      <c r="AMD16" s="94"/>
      <c r="AME16" s="94"/>
      <c r="AMF16" s="94"/>
      <c r="AMG16" s="94"/>
      <c r="AMH16" s="94"/>
    </row>
    <row r="17" spans="1:1022" s="97" customFormat="1" ht="30" x14ac:dyDescent="0.25">
      <c r="A17" s="94"/>
      <c r="B17" s="94"/>
      <c r="C17" s="94"/>
      <c r="D17" s="200"/>
      <c r="E17" s="23" t="s">
        <v>37</v>
      </c>
      <c r="F17" s="187"/>
      <c r="G17" s="144"/>
      <c r="H17" s="146"/>
      <c r="I17" s="187"/>
      <c r="J17" s="187"/>
      <c r="K17" s="187"/>
      <c r="L17" s="191"/>
      <c r="M17" s="187"/>
      <c r="N17" s="201"/>
      <c r="O17" s="187"/>
      <c r="P17" s="96"/>
      <c r="Q17" s="96"/>
      <c r="R17" s="96"/>
      <c r="S17" s="96"/>
      <c r="T17" s="96"/>
      <c r="U17" s="96"/>
      <c r="V17" s="96"/>
      <c r="W17" s="96"/>
      <c r="X17" s="96"/>
      <c r="Y17" s="96"/>
      <c r="Z17" s="96"/>
      <c r="AA17" s="96"/>
      <c r="AB17" s="96"/>
      <c r="AC17" s="93"/>
      <c r="AD17" s="93"/>
      <c r="AE17" s="96"/>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c r="IU17" s="94"/>
      <c r="IV17" s="94"/>
      <c r="IW17" s="94"/>
      <c r="IX17" s="94"/>
      <c r="IY17" s="94"/>
      <c r="IZ17" s="94"/>
      <c r="JA17" s="94"/>
      <c r="JB17" s="94"/>
      <c r="JC17" s="94"/>
      <c r="JD17" s="94"/>
      <c r="JE17" s="94"/>
      <c r="JF17" s="94"/>
      <c r="JG17" s="94"/>
      <c r="JH17" s="94"/>
      <c r="JI17" s="94"/>
      <c r="JJ17" s="94"/>
      <c r="JK17" s="94"/>
      <c r="JL17" s="94"/>
      <c r="JM17" s="94"/>
      <c r="JN17" s="94"/>
      <c r="JO17" s="94"/>
      <c r="JP17" s="94"/>
      <c r="JQ17" s="94"/>
      <c r="JR17" s="94"/>
      <c r="JS17" s="94"/>
      <c r="JT17" s="94"/>
      <c r="JU17" s="94"/>
      <c r="JV17" s="94"/>
      <c r="JW17" s="94"/>
      <c r="JX17" s="94"/>
      <c r="JY17" s="94"/>
      <c r="JZ17" s="94"/>
      <c r="KA17" s="94"/>
      <c r="KB17" s="94"/>
      <c r="KC17" s="94"/>
      <c r="KD17" s="94"/>
      <c r="KE17" s="94"/>
      <c r="KF17" s="94"/>
      <c r="KG17" s="94"/>
      <c r="KH17" s="94"/>
      <c r="KI17" s="94"/>
      <c r="KJ17" s="94"/>
      <c r="KK17" s="94"/>
      <c r="KL17" s="94"/>
      <c r="KM17" s="94"/>
      <c r="KN17" s="94"/>
      <c r="KO17" s="94"/>
      <c r="KP17" s="94"/>
      <c r="KQ17" s="94"/>
      <c r="KR17" s="94"/>
      <c r="KS17" s="94"/>
      <c r="KT17" s="94"/>
      <c r="KU17" s="94"/>
      <c r="KV17" s="94"/>
      <c r="KW17" s="94"/>
      <c r="KX17" s="94"/>
      <c r="KY17" s="94"/>
      <c r="KZ17" s="94"/>
      <c r="LA17" s="94"/>
      <c r="LB17" s="94"/>
      <c r="LC17" s="94"/>
      <c r="LD17" s="94"/>
      <c r="LE17" s="94"/>
      <c r="LF17" s="94"/>
      <c r="LG17" s="94"/>
      <c r="LH17" s="94"/>
      <c r="LI17" s="94"/>
      <c r="LJ17" s="94"/>
      <c r="LK17" s="94"/>
      <c r="LL17" s="94"/>
      <c r="LM17" s="94"/>
      <c r="LN17" s="94"/>
      <c r="LO17" s="94"/>
      <c r="LP17" s="94"/>
      <c r="LQ17" s="94"/>
      <c r="LR17" s="94"/>
      <c r="LS17" s="94"/>
      <c r="LT17" s="94"/>
      <c r="LU17" s="94"/>
      <c r="LV17" s="94"/>
      <c r="LW17" s="94"/>
      <c r="LX17" s="94"/>
      <c r="LY17" s="94"/>
      <c r="LZ17" s="94"/>
      <c r="MA17" s="94"/>
      <c r="MB17" s="94"/>
      <c r="MC17" s="94"/>
      <c r="MD17" s="94"/>
      <c r="ME17" s="94"/>
      <c r="MF17" s="94"/>
      <c r="MG17" s="94"/>
      <c r="MH17" s="94"/>
      <c r="MI17" s="94"/>
      <c r="MJ17" s="94"/>
      <c r="MK17" s="94"/>
      <c r="ML17" s="94"/>
      <c r="MM17" s="94"/>
      <c r="MN17" s="94"/>
      <c r="MO17" s="94"/>
      <c r="MP17" s="94"/>
      <c r="MQ17" s="94"/>
      <c r="MR17" s="94"/>
      <c r="MS17" s="94"/>
      <c r="MT17" s="94"/>
      <c r="MU17" s="94"/>
      <c r="MV17" s="94"/>
      <c r="MW17" s="94"/>
      <c r="MX17" s="94"/>
      <c r="MY17" s="94"/>
      <c r="MZ17" s="94"/>
      <c r="NA17" s="94"/>
      <c r="NB17" s="94"/>
      <c r="NC17" s="94"/>
      <c r="ND17" s="94"/>
      <c r="NE17" s="94"/>
      <c r="NF17" s="94"/>
      <c r="NG17" s="94"/>
      <c r="NH17" s="94"/>
      <c r="NI17" s="94"/>
      <c r="NJ17" s="94"/>
      <c r="NK17" s="94"/>
      <c r="NL17" s="94"/>
      <c r="NM17" s="94"/>
      <c r="NN17" s="94"/>
      <c r="NO17" s="94"/>
      <c r="NP17" s="94"/>
      <c r="NQ17" s="94"/>
      <c r="NR17" s="94"/>
      <c r="NS17" s="94"/>
      <c r="NT17" s="94"/>
      <c r="NU17" s="94"/>
      <c r="NV17" s="94"/>
      <c r="NW17" s="94"/>
      <c r="NX17" s="94"/>
      <c r="NY17" s="94"/>
      <c r="NZ17" s="94"/>
      <c r="OA17" s="94"/>
      <c r="OB17" s="94"/>
      <c r="OC17" s="94"/>
      <c r="OD17" s="94"/>
      <c r="OE17" s="94"/>
      <c r="OF17" s="94"/>
      <c r="OG17" s="94"/>
      <c r="OH17" s="94"/>
      <c r="OI17" s="94"/>
      <c r="OJ17" s="94"/>
      <c r="OK17" s="94"/>
      <c r="OL17" s="94"/>
      <c r="OM17" s="94"/>
      <c r="ON17" s="94"/>
      <c r="OO17" s="94"/>
      <c r="OP17" s="94"/>
      <c r="OQ17" s="94"/>
      <c r="OR17" s="94"/>
      <c r="OS17" s="94"/>
      <c r="OT17" s="94"/>
      <c r="OU17" s="94"/>
      <c r="OV17" s="94"/>
      <c r="OW17" s="94"/>
      <c r="OX17" s="94"/>
      <c r="OY17" s="94"/>
      <c r="OZ17" s="94"/>
      <c r="PA17" s="94"/>
      <c r="PB17" s="94"/>
      <c r="PC17" s="94"/>
      <c r="PD17" s="94"/>
      <c r="PE17" s="94"/>
      <c r="PF17" s="94"/>
      <c r="PG17" s="94"/>
      <c r="PH17" s="94"/>
      <c r="PI17" s="94"/>
      <c r="PJ17" s="94"/>
      <c r="PK17" s="94"/>
      <c r="PL17" s="94"/>
      <c r="PM17" s="94"/>
      <c r="PN17" s="94"/>
      <c r="PO17" s="94"/>
      <c r="PP17" s="94"/>
      <c r="PQ17" s="94"/>
      <c r="PR17" s="94"/>
      <c r="PS17" s="94"/>
      <c r="PT17" s="94"/>
      <c r="PU17" s="94"/>
      <c r="PV17" s="94"/>
      <c r="PW17" s="94"/>
      <c r="PX17" s="94"/>
      <c r="PY17" s="94"/>
      <c r="PZ17" s="94"/>
      <c r="QA17" s="94"/>
      <c r="QB17" s="94"/>
      <c r="QC17" s="94"/>
      <c r="QD17" s="94"/>
      <c r="QE17" s="94"/>
      <c r="QF17" s="94"/>
      <c r="QG17" s="94"/>
      <c r="QH17" s="94"/>
      <c r="QI17" s="94"/>
      <c r="QJ17" s="94"/>
      <c r="QK17" s="94"/>
      <c r="QL17" s="94"/>
      <c r="QM17" s="94"/>
      <c r="QN17" s="94"/>
      <c r="QO17" s="94"/>
      <c r="QP17" s="94"/>
      <c r="QQ17" s="94"/>
      <c r="QR17" s="94"/>
      <c r="QS17" s="94"/>
      <c r="QT17" s="94"/>
      <c r="QU17" s="94"/>
      <c r="QV17" s="94"/>
      <c r="QW17" s="94"/>
      <c r="QX17" s="94"/>
      <c r="QY17" s="94"/>
      <c r="QZ17" s="94"/>
      <c r="RA17" s="94"/>
      <c r="RB17" s="94"/>
      <c r="RC17" s="94"/>
      <c r="RD17" s="94"/>
      <c r="RE17" s="94"/>
      <c r="RF17" s="94"/>
      <c r="RG17" s="94"/>
      <c r="RH17" s="94"/>
      <c r="RI17" s="94"/>
      <c r="RJ17" s="94"/>
      <c r="RK17" s="94"/>
      <c r="RL17" s="94"/>
      <c r="RM17" s="94"/>
      <c r="RN17" s="94"/>
      <c r="RO17" s="94"/>
      <c r="RP17" s="94"/>
      <c r="RQ17" s="94"/>
      <c r="RR17" s="94"/>
      <c r="RS17" s="94"/>
      <c r="RT17" s="94"/>
      <c r="RU17" s="94"/>
      <c r="RV17" s="94"/>
      <c r="RW17" s="94"/>
      <c r="RX17" s="94"/>
      <c r="RY17" s="94"/>
      <c r="RZ17" s="94"/>
      <c r="SA17" s="94"/>
      <c r="SB17" s="94"/>
      <c r="SC17" s="94"/>
      <c r="SD17" s="94"/>
      <c r="SE17" s="94"/>
      <c r="SF17" s="94"/>
      <c r="SG17" s="94"/>
      <c r="SH17" s="94"/>
      <c r="SI17" s="94"/>
      <c r="SJ17" s="94"/>
      <c r="SK17" s="94"/>
      <c r="SL17" s="94"/>
      <c r="SM17" s="94"/>
      <c r="SN17" s="94"/>
      <c r="SO17" s="94"/>
      <c r="SP17" s="94"/>
      <c r="SQ17" s="94"/>
      <c r="SR17" s="94"/>
      <c r="SS17" s="94"/>
      <c r="ST17" s="94"/>
      <c r="SU17" s="94"/>
      <c r="SV17" s="94"/>
      <c r="SW17" s="94"/>
      <c r="SX17" s="94"/>
      <c r="SY17" s="94"/>
      <c r="SZ17" s="94"/>
      <c r="TA17" s="94"/>
      <c r="TB17" s="94"/>
      <c r="TC17" s="94"/>
      <c r="TD17" s="94"/>
      <c r="TE17" s="94"/>
      <c r="TF17" s="94"/>
      <c r="TG17" s="94"/>
      <c r="TH17" s="94"/>
      <c r="TI17" s="94"/>
      <c r="TJ17" s="94"/>
      <c r="TK17" s="94"/>
      <c r="TL17" s="94"/>
      <c r="TM17" s="94"/>
      <c r="TN17" s="94"/>
      <c r="TO17" s="94"/>
      <c r="TP17" s="94"/>
      <c r="TQ17" s="94"/>
      <c r="TR17" s="94"/>
      <c r="TS17" s="94"/>
      <c r="TT17" s="94"/>
      <c r="TU17" s="94"/>
      <c r="TV17" s="94"/>
      <c r="TW17" s="94"/>
      <c r="TX17" s="94"/>
      <c r="TY17" s="94"/>
      <c r="TZ17" s="94"/>
      <c r="UA17" s="94"/>
      <c r="UB17" s="94"/>
      <c r="UC17" s="94"/>
      <c r="UD17" s="94"/>
      <c r="UE17" s="94"/>
      <c r="UF17" s="94"/>
      <c r="UG17" s="94"/>
      <c r="UH17" s="94"/>
      <c r="UI17" s="94"/>
      <c r="UJ17" s="94"/>
      <c r="UK17" s="94"/>
      <c r="UL17" s="94"/>
      <c r="UM17" s="94"/>
      <c r="UN17" s="94"/>
      <c r="UO17" s="94"/>
      <c r="UP17" s="94"/>
      <c r="UQ17" s="94"/>
      <c r="UR17" s="94"/>
      <c r="US17" s="94"/>
      <c r="UT17" s="94"/>
      <c r="UU17" s="94"/>
      <c r="UV17" s="94"/>
      <c r="UW17" s="94"/>
      <c r="UX17" s="94"/>
      <c r="UY17" s="94"/>
      <c r="UZ17" s="94"/>
      <c r="VA17" s="94"/>
      <c r="VB17" s="94"/>
      <c r="VC17" s="94"/>
      <c r="VD17" s="94"/>
      <c r="VE17" s="94"/>
      <c r="VF17" s="94"/>
      <c r="VG17" s="94"/>
      <c r="VH17" s="94"/>
      <c r="VI17" s="94"/>
      <c r="VJ17" s="94"/>
      <c r="VK17" s="94"/>
      <c r="VL17" s="94"/>
      <c r="VM17" s="94"/>
      <c r="VN17" s="94"/>
      <c r="VO17" s="94"/>
      <c r="VP17" s="94"/>
      <c r="VQ17" s="94"/>
      <c r="VR17" s="94"/>
      <c r="VS17" s="94"/>
      <c r="VT17" s="94"/>
      <c r="VU17" s="94"/>
      <c r="VV17" s="94"/>
      <c r="VW17" s="94"/>
      <c r="VX17" s="94"/>
      <c r="VY17" s="94"/>
      <c r="VZ17" s="94"/>
      <c r="WA17" s="94"/>
      <c r="WB17" s="94"/>
      <c r="WC17" s="94"/>
      <c r="WD17" s="94"/>
      <c r="WE17" s="94"/>
      <c r="WF17" s="94"/>
      <c r="WG17" s="94"/>
      <c r="WH17" s="94"/>
      <c r="WI17" s="94"/>
      <c r="WJ17" s="94"/>
      <c r="WK17" s="94"/>
      <c r="WL17" s="94"/>
      <c r="WM17" s="94"/>
      <c r="WN17" s="94"/>
      <c r="WO17" s="94"/>
      <c r="WP17" s="94"/>
      <c r="WQ17" s="94"/>
      <c r="WR17" s="94"/>
      <c r="WS17" s="94"/>
      <c r="WT17" s="94"/>
      <c r="WU17" s="94"/>
      <c r="WV17" s="94"/>
      <c r="WW17" s="94"/>
      <c r="WX17" s="94"/>
      <c r="WY17" s="94"/>
      <c r="WZ17" s="94"/>
      <c r="XA17" s="94"/>
      <c r="XB17" s="94"/>
      <c r="XC17" s="94"/>
      <c r="XD17" s="94"/>
      <c r="XE17" s="94"/>
      <c r="XF17" s="94"/>
      <c r="XG17" s="94"/>
      <c r="XH17" s="94"/>
      <c r="XI17" s="94"/>
      <c r="XJ17" s="94"/>
      <c r="XK17" s="94"/>
      <c r="XL17" s="94"/>
      <c r="XM17" s="94"/>
      <c r="XN17" s="94"/>
      <c r="XO17" s="94"/>
      <c r="XP17" s="94"/>
      <c r="XQ17" s="94"/>
      <c r="XR17" s="94"/>
      <c r="XS17" s="94"/>
      <c r="XT17" s="94"/>
      <c r="XU17" s="94"/>
      <c r="XV17" s="94"/>
      <c r="XW17" s="94"/>
      <c r="XX17" s="94"/>
      <c r="XY17" s="94"/>
      <c r="XZ17" s="94"/>
      <c r="YA17" s="94"/>
      <c r="YB17" s="94"/>
      <c r="YC17" s="94"/>
      <c r="YD17" s="94"/>
      <c r="YE17" s="94"/>
      <c r="YF17" s="94"/>
      <c r="YG17" s="94"/>
      <c r="YH17" s="94"/>
      <c r="YI17" s="94"/>
      <c r="YJ17" s="94"/>
      <c r="YK17" s="94"/>
      <c r="YL17" s="94"/>
      <c r="YM17" s="94"/>
      <c r="YN17" s="94"/>
      <c r="YO17" s="94"/>
      <c r="YP17" s="94"/>
      <c r="YQ17" s="94"/>
      <c r="YR17" s="94"/>
      <c r="YS17" s="94"/>
      <c r="YT17" s="94"/>
      <c r="YU17" s="94"/>
      <c r="YV17" s="94"/>
      <c r="YW17" s="94"/>
      <c r="YX17" s="94"/>
      <c r="YY17" s="94"/>
      <c r="YZ17" s="94"/>
      <c r="ZA17" s="94"/>
      <c r="ZB17" s="94"/>
      <c r="ZC17" s="94"/>
      <c r="ZD17" s="94"/>
      <c r="ZE17" s="94"/>
      <c r="ZF17" s="94"/>
      <c r="ZG17" s="94"/>
      <c r="ZH17" s="94"/>
      <c r="ZI17" s="94"/>
      <c r="ZJ17" s="94"/>
      <c r="ZK17" s="94"/>
      <c r="ZL17" s="94"/>
      <c r="ZM17" s="94"/>
      <c r="ZN17" s="94"/>
      <c r="ZO17" s="94"/>
      <c r="ZP17" s="94"/>
      <c r="ZQ17" s="94"/>
      <c r="ZR17" s="94"/>
      <c r="ZS17" s="94"/>
      <c r="ZT17" s="94"/>
      <c r="ZU17" s="94"/>
      <c r="ZV17" s="94"/>
      <c r="ZW17" s="94"/>
      <c r="ZX17" s="94"/>
      <c r="ZY17" s="94"/>
      <c r="ZZ17" s="94"/>
      <c r="AAA17" s="94"/>
      <c r="AAB17" s="94"/>
      <c r="AAC17" s="94"/>
      <c r="AAD17" s="94"/>
      <c r="AAE17" s="94"/>
      <c r="AAF17" s="94"/>
      <c r="AAG17" s="94"/>
      <c r="AAH17" s="94"/>
      <c r="AAI17" s="94"/>
      <c r="AAJ17" s="94"/>
      <c r="AAK17" s="94"/>
      <c r="AAL17" s="94"/>
      <c r="AAM17" s="94"/>
      <c r="AAN17" s="94"/>
      <c r="AAO17" s="94"/>
      <c r="AAP17" s="94"/>
      <c r="AAQ17" s="94"/>
      <c r="AAR17" s="94"/>
      <c r="AAS17" s="94"/>
      <c r="AAT17" s="94"/>
      <c r="AAU17" s="94"/>
      <c r="AAV17" s="94"/>
      <c r="AAW17" s="94"/>
      <c r="AAX17" s="94"/>
      <c r="AAY17" s="94"/>
      <c r="AAZ17" s="94"/>
      <c r="ABA17" s="94"/>
      <c r="ABB17" s="94"/>
      <c r="ABC17" s="94"/>
      <c r="ABD17" s="94"/>
      <c r="ABE17" s="94"/>
      <c r="ABF17" s="94"/>
      <c r="ABG17" s="94"/>
      <c r="ABH17" s="94"/>
      <c r="ABI17" s="94"/>
      <c r="ABJ17" s="94"/>
      <c r="ABK17" s="94"/>
      <c r="ABL17" s="94"/>
      <c r="ABM17" s="94"/>
      <c r="ABN17" s="94"/>
      <c r="ABO17" s="94"/>
      <c r="ABP17" s="94"/>
      <c r="ABQ17" s="94"/>
      <c r="ABR17" s="94"/>
      <c r="ABS17" s="94"/>
      <c r="ABT17" s="94"/>
      <c r="ABU17" s="94"/>
      <c r="ABV17" s="94"/>
      <c r="ABW17" s="94"/>
      <c r="ABX17" s="94"/>
      <c r="ABY17" s="94"/>
      <c r="ABZ17" s="94"/>
      <c r="ACA17" s="94"/>
      <c r="ACB17" s="94"/>
      <c r="ACC17" s="94"/>
      <c r="ACD17" s="94"/>
      <c r="ACE17" s="94"/>
      <c r="ACF17" s="94"/>
      <c r="ACG17" s="94"/>
      <c r="ACH17" s="94"/>
      <c r="ACI17" s="94"/>
      <c r="ACJ17" s="94"/>
      <c r="ACK17" s="94"/>
      <c r="ACL17" s="94"/>
      <c r="ACM17" s="94"/>
      <c r="ACN17" s="94"/>
      <c r="ACO17" s="94"/>
      <c r="ACP17" s="94"/>
      <c r="ACQ17" s="94"/>
      <c r="ACR17" s="94"/>
      <c r="ACS17" s="94"/>
      <c r="ACT17" s="94"/>
      <c r="ACU17" s="94"/>
      <c r="ACV17" s="94"/>
      <c r="ACW17" s="94"/>
      <c r="ACX17" s="94"/>
      <c r="ACY17" s="94"/>
      <c r="ACZ17" s="94"/>
      <c r="ADA17" s="94"/>
      <c r="ADB17" s="94"/>
      <c r="ADC17" s="94"/>
      <c r="ADD17" s="94"/>
      <c r="ADE17" s="94"/>
      <c r="ADF17" s="94"/>
      <c r="ADG17" s="94"/>
      <c r="ADH17" s="94"/>
      <c r="ADI17" s="94"/>
      <c r="ADJ17" s="94"/>
      <c r="ADK17" s="94"/>
      <c r="ADL17" s="94"/>
      <c r="ADM17" s="94"/>
      <c r="ADN17" s="94"/>
      <c r="ADO17" s="94"/>
      <c r="ADP17" s="94"/>
      <c r="ADQ17" s="94"/>
      <c r="ADR17" s="94"/>
      <c r="ADS17" s="94"/>
      <c r="ADT17" s="94"/>
      <c r="ADU17" s="94"/>
      <c r="ADV17" s="94"/>
      <c r="ADW17" s="94"/>
      <c r="ADX17" s="94"/>
      <c r="ADY17" s="94"/>
      <c r="ADZ17" s="94"/>
      <c r="AEA17" s="94"/>
      <c r="AEB17" s="94"/>
      <c r="AEC17" s="94"/>
      <c r="AED17" s="94"/>
      <c r="AEE17" s="94"/>
      <c r="AEF17" s="94"/>
      <c r="AEG17" s="94"/>
      <c r="AEH17" s="94"/>
      <c r="AEI17" s="94"/>
      <c r="AEJ17" s="94"/>
      <c r="AEK17" s="94"/>
      <c r="AEL17" s="94"/>
      <c r="AEM17" s="94"/>
      <c r="AEN17" s="94"/>
      <c r="AEO17" s="94"/>
      <c r="AEP17" s="94"/>
      <c r="AEQ17" s="94"/>
      <c r="AER17" s="94"/>
      <c r="AES17" s="94"/>
      <c r="AET17" s="94"/>
      <c r="AEU17" s="94"/>
      <c r="AEV17" s="94"/>
      <c r="AEW17" s="94"/>
      <c r="AEX17" s="94"/>
      <c r="AEY17" s="94"/>
      <c r="AEZ17" s="94"/>
      <c r="AFA17" s="94"/>
      <c r="AFB17" s="94"/>
      <c r="AFC17" s="94"/>
      <c r="AFD17" s="94"/>
      <c r="AFE17" s="94"/>
      <c r="AFF17" s="94"/>
      <c r="AFG17" s="94"/>
      <c r="AFH17" s="94"/>
      <c r="AFI17" s="94"/>
      <c r="AFJ17" s="94"/>
      <c r="AFK17" s="94"/>
      <c r="AFL17" s="94"/>
      <c r="AFM17" s="94"/>
      <c r="AFN17" s="94"/>
      <c r="AFO17" s="94"/>
      <c r="AFP17" s="94"/>
      <c r="AFQ17" s="94"/>
      <c r="AFR17" s="94"/>
      <c r="AFS17" s="94"/>
      <c r="AFT17" s="94"/>
      <c r="AFU17" s="94"/>
      <c r="AFV17" s="94"/>
      <c r="AFW17" s="94"/>
      <c r="AFX17" s="94"/>
      <c r="AFY17" s="94"/>
      <c r="AFZ17" s="94"/>
      <c r="AGA17" s="94"/>
      <c r="AGB17" s="94"/>
      <c r="AGC17" s="94"/>
      <c r="AGD17" s="94"/>
      <c r="AGE17" s="94"/>
      <c r="AGF17" s="94"/>
      <c r="AGG17" s="94"/>
      <c r="AGH17" s="94"/>
      <c r="AGI17" s="94"/>
      <c r="AGJ17" s="94"/>
      <c r="AGK17" s="94"/>
      <c r="AGL17" s="94"/>
      <c r="AGM17" s="94"/>
      <c r="AGN17" s="94"/>
      <c r="AGO17" s="94"/>
      <c r="AGP17" s="94"/>
      <c r="AGQ17" s="94"/>
      <c r="AGR17" s="94"/>
      <c r="AGS17" s="94"/>
      <c r="AGT17" s="94"/>
      <c r="AGU17" s="94"/>
      <c r="AGV17" s="94"/>
      <c r="AGW17" s="94"/>
      <c r="AGX17" s="94"/>
      <c r="AGY17" s="94"/>
      <c r="AGZ17" s="94"/>
      <c r="AHA17" s="94"/>
      <c r="AHB17" s="94"/>
      <c r="AHC17" s="94"/>
      <c r="AHD17" s="94"/>
      <c r="AHE17" s="94"/>
      <c r="AHF17" s="94"/>
      <c r="AHG17" s="94"/>
      <c r="AHH17" s="94"/>
      <c r="AHI17" s="94"/>
      <c r="AHJ17" s="94"/>
      <c r="AHK17" s="94"/>
      <c r="AHL17" s="94"/>
      <c r="AHM17" s="94"/>
      <c r="AHN17" s="94"/>
      <c r="AHO17" s="94"/>
      <c r="AHP17" s="94"/>
      <c r="AHQ17" s="94"/>
      <c r="AHR17" s="94"/>
      <c r="AHS17" s="94"/>
      <c r="AHT17" s="94"/>
      <c r="AHU17" s="94"/>
      <c r="AHV17" s="94"/>
      <c r="AHW17" s="94"/>
      <c r="AHX17" s="94"/>
      <c r="AHY17" s="94"/>
      <c r="AHZ17" s="94"/>
      <c r="AIA17" s="94"/>
      <c r="AIB17" s="94"/>
      <c r="AIC17" s="94"/>
      <c r="AID17" s="94"/>
      <c r="AIE17" s="94"/>
      <c r="AIF17" s="94"/>
      <c r="AIG17" s="94"/>
      <c r="AIH17" s="94"/>
      <c r="AII17" s="94"/>
      <c r="AIJ17" s="94"/>
      <c r="AIK17" s="94"/>
      <c r="AIL17" s="94"/>
      <c r="AIM17" s="94"/>
      <c r="AIN17" s="94"/>
      <c r="AIO17" s="94"/>
      <c r="AIP17" s="94"/>
      <c r="AIQ17" s="94"/>
      <c r="AIR17" s="94"/>
      <c r="AIS17" s="94"/>
      <c r="AIT17" s="94"/>
      <c r="AIU17" s="94"/>
      <c r="AIV17" s="94"/>
      <c r="AIW17" s="94"/>
      <c r="AIX17" s="94"/>
      <c r="AIY17" s="94"/>
      <c r="AIZ17" s="94"/>
      <c r="AJA17" s="94"/>
      <c r="AJB17" s="94"/>
      <c r="AJC17" s="94"/>
      <c r="AJD17" s="94"/>
      <c r="AJE17" s="94"/>
      <c r="AJF17" s="94"/>
      <c r="AJG17" s="94"/>
      <c r="AJH17" s="94"/>
      <c r="AJI17" s="94"/>
      <c r="AJJ17" s="94"/>
      <c r="AJK17" s="94"/>
      <c r="AJL17" s="94"/>
      <c r="AJM17" s="94"/>
      <c r="AJN17" s="94"/>
      <c r="AJO17" s="94"/>
      <c r="AJP17" s="94"/>
      <c r="AJQ17" s="94"/>
      <c r="AJR17" s="94"/>
      <c r="AJS17" s="94"/>
      <c r="AJT17" s="94"/>
      <c r="AJU17" s="94"/>
      <c r="AJV17" s="94"/>
      <c r="AJW17" s="94"/>
      <c r="AJX17" s="94"/>
      <c r="AJY17" s="94"/>
      <c r="AJZ17" s="94"/>
      <c r="AKA17" s="94"/>
      <c r="AKB17" s="94"/>
      <c r="AKC17" s="94"/>
      <c r="AKD17" s="94"/>
      <c r="AKE17" s="94"/>
      <c r="AKF17" s="94"/>
      <c r="AKG17" s="94"/>
      <c r="AKH17" s="94"/>
      <c r="AKI17" s="94"/>
      <c r="AKJ17" s="94"/>
      <c r="AKK17" s="94"/>
      <c r="AKL17" s="94"/>
      <c r="AKM17" s="94"/>
      <c r="AKN17" s="94"/>
      <c r="AKO17" s="94"/>
      <c r="AKP17" s="94"/>
      <c r="AKQ17" s="94"/>
      <c r="AKR17" s="94"/>
      <c r="AKS17" s="94"/>
      <c r="AKT17" s="94"/>
      <c r="AKU17" s="94"/>
      <c r="AKV17" s="94"/>
      <c r="AKW17" s="94"/>
      <c r="AKX17" s="94"/>
      <c r="AKY17" s="94"/>
      <c r="AKZ17" s="94"/>
      <c r="ALA17" s="94"/>
      <c r="ALB17" s="94"/>
      <c r="ALC17" s="94"/>
      <c r="ALD17" s="94"/>
      <c r="ALE17" s="94"/>
      <c r="ALF17" s="94"/>
      <c r="ALG17" s="94"/>
      <c r="ALH17" s="94"/>
      <c r="ALI17" s="94"/>
      <c r="ALJ17" s="94"/>
      <c r="ALK17" s="94"/>
      <c r="ALL17" s="94"/>
      <c r="ALM17" s="94"/>
      <c r="ALN17" s="94"/>
      <c r="ALO17" s="94"/>
      <c r="ALP17" s="94"/>
      <c r="ALQ17" s="94"/>
      <c r="ALR17" s="94"/>
      <c r="ALS17" s="94"/>
      <c r="ALT17" s="94"/>
      <c r="ALU17" s="94"/>
      <c r="ALV17" s="94"/>
      <c r="ALW17" s="94"/>
      <c r="ALX17" s="94"/>
      <c r="ALY17" s="94"/>
      <c r="ALZ17" s="94"/>
      <c r="AMA17" s="94"/>
      <c r="AMB17" s="94"/>
      <c r="AMC17" s="94"/>
      <c r="AMD17" s="94"/>
      <c r="AME17" s="94"/>
      <c r="AMF17" s="94"/>
      <c r="AMG17" s="94"/>
      <c r="AMH17" s="94"/>
    </row>
    <row r="18" spans="1:1022" s="97" customFormat="1" ht="30" x14ac:dyDescent="0.25">
      <c r="A18" s="94"/>
      <c r="B18" s="94"/>
      <c r="C18" s="94"/>
      <c r="D18" s="200"/>
      <c r="E18" s="22" t="s">
        <v>38</v>
      </c>
      <c r="F18" s="187"/>
      <c r="G18" s="144"/>
      <c r="H18" s="147"/>
      <c r="I18" s="187"/>
      <c r="J18" s="187"/>
      <c r="K18" s="187"/>
      <c r="L18" s="191"/>
      <c r="M18" s="187"/>
      <c r="N18" s="186"/>
      <c r="O18" s="187"/>
      <c r="P18" s="96"/>
      <c r="Q18" s="96"/>
      <c r="R18" s="96"/>
      <c r="S18" s="96"/>
      <c r="T18" s="96"/>
      <c r="U18" s="96"/>
      <c r="V18" s="96"/>
      <c r="W18" s="96"/>
      <c r="X18" s="96"/>
      <c r="Y18" s="96"/>
      <c r="Z18" s="96"/>
      <c r="AA18" s="96"/>
      <c r="AB18" s="96"/>
      <c r="AC18" s="93"/>
      <c r="AD18" s="93"/>
      <c r="AE18" s="96"/>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94"/>
      <c r="LL18" s="94"/>
      <c r="LM18" s="94"/>
      <c r="LN18" s="94"/>
      <c r="LO18" s="94"/>
      <c r="LP18" s="94"/>
      <c r="LQ18" s="94"/>
      <c r="LR18" s="94"/>
      <c r="LS18" s="94"/>
      <c r="LT18" s="94"/>
      <c r="LU18" s="94"/>
      <c r="LV18" s="94"/>
      <c r="LW18" s="94"/>
      <c r="LX18" s="94"/>
      <c r="LY18" s="94"/>
      <c r="LZ18" s="94"/>
      <c r="MA18" s="94"/>
      <c r="MB18" s="94"/>
      <c r="MC18" s="94"/>
      <c r="MD18" s="94"/>
      <c r="ME18" s="94"/>
      <c r="MF18" s="94"/>
      <c r="MG18" s="94"/>
      <c r="MH18" s="94"/>
      <c r="MI18" s="94"/>
      <c r="MJ18" s="94"/>
      <c r="MK18" s="94"/>
      <c r="ML18" s="94"/>
      <c r="MM18" s="94"/>
      <c r="MN18" s="94"/>
      <c r="MO18" s="94"/>
      <c r="MP18" s="94"/>
      <c r="MQ18" s="94"/>
      <c r="MR18" s="94"/>
      <c r="MS18" s="94"/>
      <c r="MT18" s="94"/>
      <c r="MU18" s="94"/>
      <c r="MV18" s="94"/>
      <c r="MW18" s="94"/>
      <c r="MX18" s="94"/>
      <c r="MY18" s="94"/>
      <c r="MZ18" s="94"/>
      <c r="NA18" s="94"/>
      <c r="NB18" s="94"/>
      <c r="NC18" s="94"/>
      <c r="ND18" s="94"/>
      <c r="NE18" s="94"/>
      <c r="NF18" s="94"/>
      <c r="NG18" s="94"/>
      <c r="NH18" s="94"/>
      <c r="NI18" s="94"/>
      <c r="NJ18" s="94"/>
      <c r="NK18" s="94"/>
      <c r="NL18" s="94"/>
      <c r="NM18" s="94"/>
      <c r="NN18" s="94"/>
      <c r="NO18" s="94"/>
      <c r="NP18" s="94"/>
      <c r="NQ18" s="94"/>
      <c r="NR18" s="94"/>
      <c r="NS18" s="94"/>
      <c r="NT18" s="94"/>
      <c r="NU18" s="94"/>
      <c r="NV18" s="94"/>
      <c r="NW18" s="94"/>
      <c r="NX18" s="94"/>
      <c r="NY18" s="94"/>
      <c r="NZ18" s="94"/>
      <c r="OA18" s="94"/>
      <c r="OB18" s="94"/>
      <c r="OC18" s="94"/>
      <c r="OD18" s="94"/>
      <c r="OE18" s="94"/>
      <c r="OF18" s="94"/>
      <c r="OG18" s="94"/>
      <c r="OH18" s="94"/>
      <c r="OI18" s="94"/>
      <c r="OJ18" s="94"/>
      <c r="OK18" s="94"/>
      <c r="OL18" s="94"/>
      <c r="OM18" s="94"/>
      <c r="ON18" s="94"/>
      <c r="OO18" s="94"/>
      <c r="OP18" s="94"/>
      <c r="OQ18" s="94"/>
      <c r="OR18" s="94"/>
      <c r="OS18" s="94"/>
      <c r="OT18" s="94"/>
      <c r="OU18" s="94"/>
      <c r="OV18" s="94"/>
      <c r="OW18" s="94"/>
      <c r="OX18" s="94"/>
      <c r="OY18" s="94"/>
      <c r="OZ18" s="94"/>
      <c r="PA18" s="94"/>
      <c r="PB18" s="94"/>
      <c r="PC18" s="94"/>
      <c r="PD18" s="94"/>
      <c r="PE18" s="94"/>
      <c r="PF18" s="94"/>
      <c r="PG18" s="94"/>
      <c r="PH18" s="94"/>
      <c r="PI18" s="94"/>
      <c r="PJ18" s="94"/>
      <c r="PK18" s="94"/>
      <c r="PL18" s="94"/>
      <c r="PM18" s="94"/>
      <c r="PN18" s="94"/>
      <c r="PO18" s="94"/>
      <c r="PP18" s="94"/>
      <c r="PQ18" s="94"/>
      <c r="PR18" s="94"/>
      <c r="PS18" s="94"/>
      <c r="PT18" s="94"/>
      <c r="PU18" s="94"/>
      <c r="PV18" s="94"/>
      <c r="PW18" s="94"/>
      <c r="PX18" s="94"/>
      <c r="PY18" s="94"/>
      <c r="PZ18" s="94"/>
      <c r="QA18" s="94"/>
      <c r="QB18" s="94"/>
      <c r="QC18" s="94"/>
      <c r="QD18" s="94"/>
      <c r="QE18" s="94"/>
      <c r="QF18" s="94"/>
      <c r="QG18" s="94"/>
      <c r="QH18" s="94"/>
      <c r="QI18" s="94"/>
      <c r="QJ18" s="94"/>
      <c r="QK18" s="94"/>
      <c r="QL18" s="94"/>
      <c r="QM18" s="94"/>
      <c r="QN18" s="94"/>
      <c r="QO18" s="94"/>
      <c r="QP18" s="94"/>
      <c r="QQ18" s="94"/>
      <c r="QR18" s="94"/>
      <c r="QS18" s="94"/>
      <c r="QT18" s="94"/>
      <c r="QU18" s="94"/>
      <c r="QV18" s="94"/>
      <c r="QW18" s="94"/>
      <c r="QX18" s="94"/>
      <c r="QY18" s="94"/>
      <c r="QZ18" s="94"/>
      <c r="RA18" s="94"/>
      <c r="RB18" s="94"/>
      <c r="RC18" s="94"/>
      <c r="RD18" s="94"/>
      <c r="RE18" s="94"/>
      <c r="RF18" s="94"/>
      <c r="RG18" s="94"/>
      <c r="RH18" s="94"/>
      <c r="RI18" s="94"/>
      <c r="RJ18" s="94"/>
      <c r="RK18" s="94"/>
      <c r="RL18" s="94"/>
      <c r="RM18" s="94"/>
      <c r="RN18" s="94"/>
      <c r="RO18" s="94"/>
      <c r="RP18" s="94"/>
      <c r="RQ18" s="94"/>
      <c r="RR18" s="94"/>
      <c r="RS18" s="94"/>
      <c r="RT18" s="94"/>
      <c r="RU18" s="94"/>
      <c r="RV18" s="94"/>
      <c r="RW18" s="94"/>
      <c r="RX18" s="94"/>
      <c r="RY18" s="94"/>
      <c r="RZ18" s="94"/>
      <c r="SA18" s="94"/>
      <c r="SB18" s="94"/>
      <c r="SC18" s="94"/>
      <c r="SD18" s="94"/>
      <c r="SE18" s="94"/>
      <c r="SF18" s="94"/>
      <c r="SG18" s="94"/>
      <c r="SH18" s="94"/>
      <c r="SI18" s="94"/>
      <c r="SJ18" s="94"/>
      <c r="SK18" s="94"/>
      <c r="SL18" s="94"/>
      <c r="SM18" s="94"/>
      <c r="SN18" s="94"/>
      <c r="SO18" s="94"/>
      <c r="SP18" s="94"/>
      <c r="SQ18" s="94"/>
      <c r="SR18" s="94"/>
      <c r="SS18" s="94"/>
      <c r="ST18" s="94"/>
      <c r="SU18" s="94"/>
      <c r="SV18" s="94"/>
      <c r="SW18" s="94"/>
      <c r="SX18" s="94"/>
      <c r="SY18" s="94"/>
      <c r="SZ18" s="94"/>
      <c r="TA18" s="94"/>
      <c r="TB18" s="94"/>
      <c r="TC18" s="94"/>
      <c r="TD18" s="94"/>
      <c r="TE18" s="94"/>
      <c r="TF18" s="94"/>
      <c r="TG18" s="94"/>
      <c r="TH18" s="94"/>
      <c r="TI18" s="94"/>
      <c r="TJ18" s="94"/>
      <c r="TK18" s="94"/>
      <c r="TL18" s="94"/>
      <c r="TM18" s="94"/>
      <c r="TN18" s="94"/>
      <c r="TO18" s="94"/>
      <c r="TP18" s="94"/>
      <c r="TQ18" s="94"/>
      <c r="TR18" s="94"/>
      <c r="TS18" s="94"/>
      <c r="TT18" s="94"/>
      <c r="TU18" s="94"/>
      <c r="TV18" s="94"/>
      <c r="TW18" s="94"/>
      <c r="TX18" s="94"/>
      <c r="TY18" s="94"/>
      <c r="TZ18" s="94"/>
      <c r="UA18" s="94"/>
      <c r="UB18" s="94"/>
      <c r="UC18" s="94"/>
      <c r="UD18" s="94"/>
      <c r="UE18" s="94"/>
      <c r="UF18" s="94"/>
      <c r="UG18" s="94"/>
      <c r="UH18" s="94"/>
      <c r="UI18" s="94"/>
      <c r="UJ18" s="94"/>
      <c r="UK18" s="94"/>
      <c r="UL18" s="94"/>
      <c r="UM18" s="94"/>
      <c r="UN18" s="94"/>
      <c r="UO18" s="94"/>
      <c r="UP18" s="94"/>
      <c r="UQ18" s="94"/>
      <c r="UR18" s="94"/>
      <c r="US18" s="94"/>
      <c r="UT18" s="94"/>
      <c r="UU18" s="94"/>
      <c r="UV18" s="94"/>
      <c r="UW18" s="94"/>
      <c r="UX18" s="94"/>
      <c r="UY18" s="94"/>
      <c r="UZ18" s="94"/>
      <c r="VA18" s="94"/>
      <c r="VB18" s="94"/>
      <c r="VC18" s="94"/>
      <c r="VD18" s="94"/>
      <c r="VE18" s="94"/>
      <c r="VF18" s="94"/>
      <c r="VG18" s="94"/>
      <c r="VH18" s="94"/>
      <c r="VI18" s="94"/>
      <c r="VJ18" s="94"/>
      <c r="VK18" s="94"/>
      <c r="VL18" s="94"/>
      <c r="VM18" s="94"/>
      <c r="VN18" s="94"/>
      <c r="VO18" s="94"/>
      <c r="VP18" s="94"/>
      <c r="VQ18" s="94"/>
      <c r="VR18" s="94"/>
      <c r="VS18" s="94"/>
      <c r="VT18" s="94"/>
      <c r="VU18" s="94"/>
      <c r="VV18" s="94"/>
      <c r="VW18" s="94"/>
      <c r="VX18" s="94"/>
      <c r="VY18" s="94"/>
      <c r="VZ18" s="94"/>
      <c r="WA18" s="94"/>
      <c r="WB18" s="94"/>
      <c r="WC18" s="94"/>
      <c r="WD18" s="94"/>
      <c r="WE18" s="94"/>
      <c r="WF18" s="94"/>
      <c r="WG18" s="94"/>
      <c r="WH18" s="94"/>
      <c r="WI18" s="94"/>
      <c r="WJ18" s="94"/>
      <c r="WK18" s="94"/>
      <c r="WL18" s="94"/>
      <c r="WM18" s="94"/>
      <c r="WN18" s="94"/>
      <c r="WO18" s="94"/>
      <c r="WP18" s="94"/>
      <c r="WQ18" s="94"/>
      <c r="WR18" s="94"/>
      <c r="WS18" s="94"/>
      <c r="WT18" s="94"/>
      <c r="WU18" s="94"/>
      <c r="WV18" s="94"/>
      <c r="WW18" s="94"/>
      <c r="WX18" s="94"/>
      <c r="WY18" s="94"/>
      <c r="WZ18" s="94"/>
      <c r="XA18" s="94"/>
      <c r="XB18" s="94"/>
      <c r="XC18" s="94"/>
      <c r="XD18" s="94"/>
      <c r="XE18" s="94"/>
      <c r="XF18" s="94"/>
      <c r="XG18" s="94"/>
      <c r="XH18" s="94"/>
      <c r="XI18" s="94"/>
      <c r="XJ18" s="94"/>
      <c r="XK18" s="94"/>
      <c r="XL18" s="94"/>
      <c r="XM18" s="94"/>
      <c r="XN18" s="94"/>
      <c r="XO18" s="94"/>
      <c r="XP18" s="94"/>
      <c r="XQ18" s="94"/>
      <c r="XR18" s="94"/>
      <c r="XS18" s="94"/>
      <c r="XT18" s="94"/>
      <c r="XU18" s="94"/>
      <c r="XV18" s="94"/>
      <c r="XW18" s="94"/>
      <c r="XX18" s="94"/>
      <c r="XY18" s="94"/>
      <c r="XZ18" s="94"/>
      <c r="YA18" s="94"/>
      <c r="YB18" s="94"/>
      <c r="YC18" s="94"/>
      <c r="YD18" s="94"/>
      <c r="YE18" s="94"/>
      <c r="YF18" s="94"/>
      <c r="YG18" s="94"/>
      <c r="YH18" s="94"/>
      <c r="YI18" s="94"/>
      <c r="YJ18" s="94"/>
      <c r="YK18" s="94"/>
      <c r="YL18" s="94"/>
      <c r="YM18" s="94"/>
      <c r="YN18" s="94"/>
      <c r="YO18" s="94"/>
      <c r="YP18" s="94"/>
      <c r="YQ18" s="94"/>
      <c r="YR18" s="94"/>
      <c r="YS18" s="94"/>
      <c r="YT18" s="94"/>
      <c r="YU18" s="94"/>
      <c r="YV18" s="94"/>
      <c r="YW18" s="94"/>
      <c r="YX18" s="94"/>
      <c r="YY18" s="94"/>
      <c r="YZ18" s="94"/>
      <c r="ZA18" s="94"/>
      <c r="ZB18" s="94"/>
      <c r="ZC18" s="94"/>
      <c r="ZD18" s="94"/>
      <c r="ZE18" s="94"/>
      <c r="ZF18" s="94"/>
      <c r="ZG18" s="94"/>
      <c r="ZH18" s="94"/>
      <c r="ZI18" s="94"/>
      <c r="ZJ18" s="94"/>
      <c r="ZK18" s="94"/>
      <c r="ZL18" s="94"/>
      <c r="ZM18" s="94"/>
      <c r="ZN18" s="94"/>
      <c r="ZO18" s="94"/>
      <c r="ZP18" s="94"/>
      <c r="ZQ18" s="94"/>
      <c r="ZR18" s="94"/>
      <c r="ZS18" s="94"/>
      <c r="ZT18" s="94"/>
      <c r="ZU18" s="94"/>
      <c r="ZV18" s="94"/>
      <c r="ZW18" s="94"/>
      <c r="ZX18" s="94"/>
      <c r="ZY18" s="94"/>
      <c r="ZZ18" s="94"/>
      <c r="AAA18" s="94"/>
      <c r="AAB18" s="94"/>
      <c r="AAC18" s="94"/>
      <c r="AAD18" s="94"/>
      <c r="AAE18" s="94"/>
      <c r="AAF18" s="94"/>
      <c r="AAG18" s="94"/>
      <c r="AAH18" s="94"/>
      <c r="AAI18" s="94"/>
      <c r="AAJ18" s="94"/>
      <c r="AAK18" s="94"/>
      <c r="AAL18" s="94"/>
      <c r="AAM18" s="94"/>
      <c r="AAN18" s="94"/>
      <c r="AAO18" s="94"/>
      <c r="AAP18" s="94"/>
      <c r="AAQ18" s="94"/>
      <c r="AAR18" s="94"/>
      <c r="AAS18" s="94"/>
      <c r="AAT18" s="94"/>
      <c r="AAU18" s="94"/>
      <c r="AAV18" s="94"/>
      <c r="AAW18" s="94"/>
      <c r="AAX18" s="94"/>
      <c r="AAY18" s="94"/>
      <c r="AAZ18" s="94"/>
      <c r="ABA18" s="94"/>
      <c r="ABB18" s="94"/>
      <c r="ABC18" s="94"/>
      <c r="ABD18" s="94"/>
      <c r="ABE18" s="94"/>
      <c r="ABF18" s="94"/>
      <c r="ABG18" s="94"/>
      <c r="ABH18" s="94"/>
      <c r="ABI18" s="94"/>
      <c r="ABJ18" s="94"/>
      <c r="ABK18" s="94"/>
      <c r="ABL18" s="94"/>
      <c r="ABM18" s="94"/>
      <c r="ABN18" s="94"/>
      <c r="ABO18" s="94"/>
      <c r="ABP18" s="94"/>
      <c r="ABQ18" s="94"/>
      <c r="ABR18" s="94"/>
      <c r="ABS18" s="94"/>
      <c r="ABT18" s="94"/>
      <c r="ABU18" s="94"/>
      <c r="ABV18" s="94"/>
      <c r="ABW18" s="94"/>
      <c r="ABX18" s="94"/>
      <c r="ABY18" s="94"/>
      <c r="ABZ18" s="94"/>
      <c r="ACA18" s="94"/>
      <c r="ACB18" s="94"/>
      <c r="ACC18" s="94"/>
      <c r="ACD18" s="94"/>
      <c r="ACE18" s="94"/>
      <c r="ACF18" s="94"/>
      <c r="ACG18" s="94"/>
      <c r="ACH18" s="94"/>
      <c r="ACI18" s="94"/>
      <c r="ACJ18" s="94"/>
      <c r="ACK18" s="94"/>
      <c r="ACL18" s="94"/>
      <c r="ACM18" s="94"/>
      <c r="ACN18" s="94"/>
      <c r="ACO18" s="94"/>
      <c r="ACP18" s="94"/>
      <c r="ACQ18" s="94"/>
      <c r="ACR18" s="94"/>
      <c r="ACS18" s="94"/>
      <c r="ACT18" s="94"/>
      <c r="ACU18" s="94"/>
      <c r="ACV18" s="94"/>
      <c r="ACW18" s="94"/>
      <c r="ACX18" s="94"/>
      <c r="ACY18" s="94"/>
      <c r="ACZ18" s="94"/>
      <c r="ADA18" s="94"/>
      <c r="ADB18" s="94"/>
      <c r="ADC18" s="94"/>
      <c r="ADD18" s="94"/>
      <c r="ADE18" s="94"/>
      <c r="ADF18" s="94"/>
      <c r="ADG18" s="94"/>
      <c r="ADH18" s="94"/>
      <c r="ADI18" s="94"/>
      <c r="ADJ18" s="94"/>
      <c r="ADK18" s="94"/>
      <c r="ADL18" s="94"/>
      <c r="ADM18" s="94"/>
      <c r="ADN18" s="94"/>
      <c r="ADO18" s="94"/>
      <c r="ADP18" s="94"/>
      <c r="ADQ18" s="94"/>
      <c r="ADR18" s="94"/>
      <c r="ADS18" s="94"/>
      <c r="ADT18" s="94"/>
      <c r="ADU18" s="94"/>
      <c r="ADV18" s="94"/>
      <c r="ADW18" s="94"/>
      <c r="ADX18" s="94"/>
      <c r="ADY18" s="94"/>
      <c r="ADZ18" s="94"/>
      <c r="AEA18" s="94"/>
      <c r="AEB18" s="94"/>
      <c r="AEC18" s="94"/>
      <c r="AED18" s="94"/>
      <c r="AEE18" s="94"/>
      <c r="AEF18" s="94"/>
      <c r="AEG18" s="94"/>
      <c r="AEH18" s="94"/>
      <c r="AEI18" s="94"/>
      <c r="AEJ18" s="94"/>
      <c r="AEK18" s="94"/>
      <c r="AEL18" s="94"/>
      <c r="AEM18" s="94"/>
      <c r="AEN18" s="94"/>
      <c r="AEO18" s="94"/>
      <c r="AEP18" s="94"/>
      <c r="AEQ18" s="94"/>
      <c r="AER18" s="94"/>
      <c r="AES18" s="94"/>
      <c r="AET18" s="94"/>
      <c r="AEU18" s="94"/>
      <c r="AEV18" s="94"/>
      <c r="AEW18" s="94"/>
      <c r="AEX18" s="94"/>
      <c r="AEY18" s="94"/>
      <c r="AEZ18" s="94"/>
      <c r="AFA18" s="94"/>
      <c r="AFB18" s="94"/>
      <c r="AFC18" s="94"/>
      <c r="AFD18" s="94"/>
      <c r="AFE18" s="94"/>
      <c r="AFF18" s="94"/>
      <c r="AFG18" s="94"/>
      <c r="AFH18" s="94"/>
      <c r="AFI18" s="94"/>
      <c r="AFJ18" s="94"/>
      <c r="AFK18" s="94"/>
      <c r="AFL18" s="94"/>
      <c r="AFM18" s="94"/>
      <c r="AFN18" s="94"/>
      <c r="AFO18" s="94"/>
      <c r="AFP18" s="94"/>
      <c r="AFQ18" s="94"/>
      <c r="AFR18" s="94"/>
      <c r="AFS18" s="94"/>
      <c r="AFT18" s="94"/>
      <c r="AFU18" s="94"/>
      <c r="AFV18" s="94"/>
      <c r="AFW18" s="94"/>
      <c r="AFX18" s="94"/>
      <c r="AFY18" s="94"/>
      <c r="AFZ18" s="94"/>
      <c r="AGA18" s="94"/>
      <c r="AGB18" s="94"/>
      <c r="AGC18" s="94"/>
      <c r="AGD18" s="94"/>
      <c r="AGE18" s="94"/>
      <c r="AGF18" s="94"/>
      <c r="AGG18" s="94"/>
      <c r="AGH18" s="94"/>
      <c r="AGI18" s="94"/>
      <c r="AGJ18" s="94"/>
      <c r="AGK18" s="94"/>
      <c r="AGL18" s="94"/>
      <c r="AGM18" s="94"/>
      <c r="AGN18" s="94"/>
      <c r="AGO18" s="94"/>
      <c r="AGP18" s="94"/>
      <c r="AGQ18" s="94"/>
      <c r="AGR18" s="94"/>
      <c r="AGS18" s="94"/>
      <c r="AGT18" s="94"/>
      <c r="AGU18" s="94"/>
      <c r="AGV18" s="94"/>
      <c r="AGW18" s="94"/>
      <c r="AGX18" s="94"/>
      <c r="AGY18" s="94"/>
      <c r="AGZ18" s="94"/>
      <c r="AHA18" s="94"/>
      <c r="AHB18" s="94"/>
      <c r="AHC18" s="94"/>
      <c r="AHD18" s="94"/>
      <c r="AHE18" s="94"/>
      <c r="AHF18" s="94"/>
      <c r="AHG18" s="94"/>
      <c r="AHH18" s="94"/>
      <c r="AHI18" s="94"/>
      <c r="AHJ18" s="94"/>
      <c r="AHK18" s="94"/>
      <c r="AHL18" s="94"/>
      <c r="AHM18" s="94"/>
      <c r="AHN18" s="94"/>
      <c r="AHO18" s="94"/>
      <c r="AHP18" s="94"/>
      <c r="AHQ18" s="94"/>
      <c r="AHR18" s="94"/>
      <c r="AHS18" s="94"/>
      <c r="AHT18" s="94"/>
      <c r="AHU18" s="94"/>
      <c r="AHV18" s="94"/>
      <c r="AHW18" s="94"/>
      <c r="AHX18" s="94"/>
      <c r="AHY18" s="94"/>
      <c r="AHZ18" s="94"/>
      <c r="AIA18" s="94"/>
      <c r="AIB18" s="94"/>
      <c r="AIC18" s="94"/>
      <c r="AID18" s="94"/>
      <c r="AIE18" s="94"/>
      <c r="AIF18" s="94"/>
      <c r="AIG18" s="94"/>
      <c r="AIH18" s="94"/>
      <c r="AII18" s="94"/>
      <c r="AIJ18" s="94"/>
      <c r="AIK18" s="94"/>
      <c r="AIL18" s="94"/>
      <c r="AIM18" s="94"/>
      <c r="AIN18" s="94"/>
      <c r="AIO18" s="94"/>
      <c r="AIP18" s="94"/>
      <c r="AIQ18" s="94"/>
      <c r="AIR18" s="94"/>
      <c r="AIS18" s="94"/>
      <c r="AIT18" s="94"/>
      <c r="AIU18" s="94"/>
      <c r="AIV18" s="94"/>
      <c r="AIW18" s="94"/>
      <c r="AIX18" s="94"/>
      <c r="AIY18" s="94"/>
      <c r="AIZ18" s="94"/>
      <c r="AJA18" s="94"/>
      <c r="AJB18" s="94"/>
      <c r="AJC18" s="94"/>
      <c r="AJD18" s="94"/>
      <c r="AJE18" s="94"/>
      <c r="AJF18" s="94"/>
      <c r="AJG18" s="94"/>
      <c r="AJH18" s="94"/>
      <c r="AJI18" s="94"/>
      <c r="AJJ18" s="94"/>
      <c r="AJK18" s="94"/>
      <c r="AJL18" s="94"/>
      <c r="AJM18" s="94"/>
      <c r="AJN18" s="94"/>
      <c r="AJO18" s="94"/>
      <c r="AJP18" s="94"/>
      <c r="AJQ18" s="94"/>
      <c r="AJR18" s="94"/>
      <c r="AJS18" s="94"/>
      <c r="AJT18" s="94"/>
      <c r="AJU18" s="94"/>
      <c r="AJV18" s="94"/>
      <c r="AJW18" s="94"/>
      <c r="AJX18" s="94"/>
      <c r="AJY18" s="94"/>
      <c r="AJZ18" s="94"/>
      <c r="AKA18" s="94"/>
      <c r="AKB18" s="94"/>
      <c r="AKC18" s="94"/>
      <c r="AKD18" s="94"/>
      <c r="AKE18" s="94"/>
      <c r="AKF18" s="94"/>
      <c r="AKG18" s="94"/>
      <c r="AKH18" s="94"/>
      <c r="AKI18" s="94"/>
      <c r="AKJ18" s="94"/>
      <c r="AKK18" s="94"/>
      <c r="AKL18" s="94"/>
      <c r="AKM18" s="94"/>
      <c r="AKN18" s="94"/>
      <c r="AKO18" s="94"/>
      <c r="AKP18" s="94"/>
      <c r="AKQ18" s="94"/>
      <c r="AKR18" s="94"/>
      <c r="AKS18" s="94"/>
      <c r="AKT18" s="94"/>
      <c r="AKU18" s="94"/>
      <c r="AKV18" s="94"/>
      <c r="AKW18" s="94"/>
      <c r="AKX18" s="94"/>
      <c r="AKY18" s="94"/>
      <c r="AKZ18" s="94"/>
      <c r="ALA18" s="94"/>
      <c r="ALB18" s="94"/>
      <c r="ALC18" s="94"/>
      <c r="ALD18" s="94"/>
      <c r="ALE18" s="94"/>
      <c r="ALF18" s="94"/>
      <c r="ALG18" s="94"/>
      <c r="ALH18" s="94"/>
      <c r="ALI18" s="94"/>
      <c r="ALJ18" s="94"/>
      <c r="ALK18" s="94"/>
      <c r="ALL18" s="94"/>
      <c r="ALM18" s="94"/>
      <c r="ALN18" s="94"/>
      <c r="ALO18" s="94"/>
      <c r="ALP18" s="94"/>
      <c r="ALQ18" s="94"/>
      <c r="ALR18" s="94"/>
      <c r="ALS18" s="94"/>
      <c r="ALT18" s="94"/>
      <c r="ALU18" s="94"/>
      <c r="ALV18" s="94"/>
      <c r="ALW18" s="94"/>
      <c r="ALX18" s="94"/>
      <c r="ALY18" s="94"/>
      <c r="ALZ18" s="94"/>
      <c r="AMA18" s="94"/>
      <c r="AMB18" s="94"/>
      <c r="AMC18" s="94"/>
      <c r="AMD18" s="94"/>
      <c r="AME18" s="94"/>
      <c r="AMF18" s="94"/>
      <c r="AMG18" s="94"/>
      <c r="AMH18" s="94"/>
    </row>
    <row r="19" spans="1:1022" s="97" customFormat="1" ht="30" x14ac:dyDescent="0.25">
      <c r="A19" s="94"/>
      <c r="B19" s="94"/>
      <c r="C19" s="94"/>
      <c r="D19" s="98"/>
      <c r="E19" s="17" t="s">
        <v>104</v>
      </c>
      <c r="F19" s="14" t="s">
        <v>28</v>
      </c>
      <c r="G19" s="16" t="s">
        <v>28</v>
      </c>
      <c r="H19" s="114">
        <v>240004</v>
      </c>
      <c r="I19" s="18" t="s">
        <v>28</v>
      </c>
      <c r="J19" s="18" t="s">
        <v>28</v>
      </c>
      <c r="K19" s="18" t="s">
        <v>28</v>
      </c>
      <c r="L19" s="82">
        <v>600</v>
      </c>
      <c r="M19" s="18"/>
      <c r="N19" s="69"/>
      <c r="O19" s="18" t="s">
        <v>28</v>
      </c>
      <c r="P19" s="96"/>
      <c r="Q19" s="96"/>
      <c r="R19" s="96"/>
      <c r="S19" s="96"/>
      <c r="T19" s="96"/>
      <c r="U19" s="96"/>
      <c r="V19" s="96"/>
      <c r="W19" s="96"/>
      <c r="X19" s="96"/>
      <c r="Y19" s="96"/>
      <c r="Z19" s="96"/>
      <c r="AA19" s="96"/>
      <c r="AB19" s="96"/>
      <c r="AC19" s="93"/>
      <c r="AD19" s="93"/>
      <c r="AE19" s="96"/>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c r="IU19" s="94"/>
      <c r="IV19" s="94"/>
      <c r="IW19" s="94"/>
      <c r="IX19" s="94"/>
      <c r="IY19" s="94"/>
      <c r="IZ19" s="94"/>
      <c r="JA19" s="94"/>
      <c r="JB19" s="94"/>
      <c r="JC19" s="94"/>
      <c r="JD19" s="94"/>
      <c r="JE19" s="94"/>
      <c r="JF19" s="94"/>
      <c r="JG19" s="94"/>
      <c r="JH19" s="94"/>
      <c r="JI19" s="94"/>
      <c r="JJ19" s="94"/>
      <c r="JK19" s="94"/>
      <c r="JL19" s="94"/>
      <c r="JM19" s="94"/>
      <c r="JN19" s="94"/>
      <c r="JO19" s="94"/>
      <c r="JP19" s="94"/>
      <c r="JQ19" s="94"/>
      <c r="JR19" s="94"/>
      <c r="JS19" s="94"/>
      <c r="JT19" s="94"/>
      <c r="JU19" s="94"/>
      <c r="JV19" s="94"/>
      <c r="JW19" s="94"/>
      <c r="JX19" s="94"/>
      <c r="JY19" s="94"/>
      <c r="JZ19" s="94"/>
      <c r="KA19" s="94"/>
      <c r="KB19" s="94"/>
      <c r="KC19" s="94"/>
      <c r="KD19" s="94"/>
      <c r="KE19" s="94"/>
      <c r="KF19" s="94"/>
      <c r="KG19" s="94"/>
      <c r="KH19" s="94"/>
      <c r="KI19" s="94"/>
      <c r="KJ19" s="94"/>
      <c r="KK19" s="94"/>
      <c r="KL19" s="94"/>
      <c r="KM19" s="94"/>
      <c r="KN19" s="94"/>
      <c r="KO19" s="94"/>
      <c r="KP19" s="94"/>
      <c r="KQ19" s="94"/>
      <c r="KR19" s="94"/>
      <c r="KS19" s="94"/>
      <c r="KT19" s="94"/>
      <c r="KU19" s="94"/>
      <c r="KV19" s="94"/>
      <c r="KW19" s="94"/>
      <c r="KX19" s="94"/>
      <c r="KY19" s="94"/>
      <c r="KZ19" s="94"/>
      <c r="LA19" s="94"/>
      <c r="LB19" s="94"/>
      <c r="LC19" s="94"/>
      <c r="LD19" s="94"/>
      <c r="LE19" s="94"/>
      <c r="LF19" s="94"/>
      <c r="LG19" s="94"/>
      <c r="LH19" s="94"/>
      <c r="LI19" s="94"/>
      <c r="LJ19" s="94"/>
      <c r="LK19" s="94"/>
      <c r="LL19" s="94"/>
      <c r="LM19" s="94"/>
      <c r="LN19" s="94"/>
      <c r="LO19" s="94"/>
      <c r="LP19" s="94"/>
      <c r="LQ19" s="94"/>
      <c r="LR19" s="94"/>
      <c r="LS19" s="94"/>
      <c r="LT19" s="94"/>
      <c r="LU19" s="94"/>
      <c r="LV19" s="94"/>
      <c r="LW19" s="94"/>
      <c r="LX19" s="94"/>
      <c r="LY19" s="94"/>
      <c r="LZ19" s="94"/>
      <c r="MA19" s="94"/>
      <c r="MB19" s="94"/>
      <c r="MC19" s="94"/>
      <c r="MD19" s="94"/>
      <c r="ME19" s="94"/>
      <c r="MF19" s="94"/>
      <c r="MG19" s="94"/>
      <c r="MH19" s="94"/>
      <c r="MI19" s="94"/>
      <c r="MJ19" s="94"/>
      <c r="MK19" s="94"/>
      <c r="ML19" s="94"/>
      <c r="MM19" s="94"/>
      <c r="MN19" s="94"/>
      <c r="MO19" s="94"/>
      <c r="MP19" s="94"/>
      <c r="MQ19" s="94"/>
      <c r="MR19" s="94"/>
      <c r="MS19" s="94"/>
      <c r="MT19" s="94"/>
      <c r="MU19" s="94"/>
      <c r="MV19" s="94"/>
      <c r="MW19" s="94"/>
      <c r="MX19" s="94"/>
      <c r="MY19" s="94"/>
      <c r="MZ19" s="94"/>
      <c r="NA19" s="94"/>
      <c r="NB19" s="94"/>
      <c r="NC19" s="94"/>
      <c r="ND19" s="94"/>
      <c r="NE19" s="94"/>
      <c r="NF19" s="94"/>
      <c r="NG19" s="94"/>
      <c r="NH19" s="94"/>
      <c r="NI19" s="94"/>
      <c r="NJ19" s="94"/>
      <c r="NK19" s="94"/>
      <c r="NL19" s="94"/>
      <c r="NM19" s="94"/>
      <c r="NN19" s="94"/>
      <c r="NO19" s="94"/>
      <c r="NP19" s="94"/>
      <c r="NQ19" s="94"/>
      <c r="NR19" s="94"/>
      <c r="NS19" s="94"/>
      <c r="NT19" s="94"/>
      <c r="NU19" s="94"/>
      <c r="NV19" s="94"/>
      <c r="NW19" s="94"/>
      <c r="NX19" s="94"/>
      <c r="NY19" s="94"/>
      <c r="NZ19" s="94"/>
      <c r="OA19" s="94"/>
      <c r="OB19" s="94"/>
      <c r="OC19" s="94"/>
      <c r="OD19" s="94"/>
      <c r="OE19" s="94"/>
      <c r="OF19" s="94"/>
      <c r="OG19" s="94"/>
      <c r="OH19" s="94"/>
      <c r="OI19" s="94"/>
      <c r="OJ19" s="94"/>
      <c r="OK19" s="94"/>
      <c r="OL19" s="94"/>
      <c r="OM19" s="94"/>
      <c r="ON19" s="94"/>
      <c r="OO19" s="94"/>
      <c r="OP19" s="94"/>
      <c r="OQ19" s="94"/>
      <c r="OR19" s="94"/>
      <c r="OS19" s="94"/>
      <c r="OT19" s="94"/>
      <c r="OU19" s="94"/>
      <c r="OV19" s="94"/>
      <c r="OW19" s="94"/>
      <c r="OX19" s="94"/>
      <c r="OY19" s="94"/>
      <c r="OZ19" s="94"/>
      <c r="PA19" s="94"/>
      <c r="PB19" s="94"/>
      <c r="PC19" s="94"/>
      <c r="PD19" s="94"/>
      <c r="PE19" s="94"/>
      <c r="PF19" s="94"/>
      <c r="PG19" s="94"/>
      <c r="PH19" s="94"/>
      <c r="PI19" s="94"/>
      <c r="PJ19" s="94"/>
      <c r="PK19" s="94"/>
      <c r="PL19" s="94"/>
      <c r="PM19" s="94"/>
      <c r="PN19" s="94"/>
      <c r="PO19" s="94"/>
      <c r="PP19" s="94"/>
      <c r="PQ19" s="94"/>
      <c r="PR19" s="94"/>
      <c r="PS19" s="94"/>
      <c r="PT19" s="94"/>
      <c r="PU19" s="94"/>
      <c r="PV19" s="94"/>
      <c r="PW19" s="94"/>
      <c r="PX19" s="94"/>
      <c r="PY19" s="94"/>
      <c r="PZ19" s="94"/>
      <c r="QA19" s="94"/>
      <c r="QB19" s="94"/>
      <c r="QC19" s="94"/>
      <c r="QD19" s="94"/>
      <c r="QE19" s="94"/>
      <c r="QF19" s="94"/>
      <c r="QG19" s="94"/>
      <c r="QH19" s="94"/>
      <c r="QI19" s="94"/>
      <c r="QJ19" s="94"/>
      <c r="QK19" s="94"/>
      <c r="QL19" s="94"/>
      <c r="QM19" s="94"/>
      <c r="QN19" s="94"/>
      <c r="QO19" s="94"/>
      <c r="QP19" s="94"/>
      <c r="QQ19" s="94"/>
      <c r="QR19" s="94"/>
      <c r="QS19" s="94"/>
      <c r="QT19" s="94"/>
      <c r="QU19" s="94"/>
      <c r="QV19" s="94"/>
      <c r="QW19" s="94"/>
      <c r="QX19" s="94"/>
      <c r="QY19" s="94"/>
      <c r="QZ19" s="94"/>
      <c r="RA19" s="94"/>
      <c r="RB19" s="94"/>
      <c r="RC19" s="94"/>
      <c r="RD19" s="94"/>
      <c r="RE19" s="94"/>
      <c r="RF19" s="94"/>
      <c r="RG19" s="94"/>
      <c r="RH19" s="94"/>
      <c r="RI19" s="94"/>
      <c r="RJ19" s="94"/>
      <c r="RK19" s="94"/>
      <c r="RL19" s="94"/>
      <c r="RM19" s="94"/>
      <c r="RN19" s="94"/>
      <c r="RO19" s="94"/>
      <c r="RP19" s="94"/>
      <c r="RQ19" s="94"/>
      <c r="RR19" s="94"/>
      <c r="RS19" s="94"/>
      <c r="RT19" s="94"/>
      <c r="RU19" s="94"/>
      <c r="RV19" s="94"/>
      <c r="RW19" s="94"/>
      <c r="RX19" s="94"/>
      <c r="RY19" s="94"/>
      <c r="RZ19" s="94"/>
      <c r="SA19" s="94"/>
      <c r="SB19" s="94"/>
      <c r="SC19" s="94"/>
      <c r="SD19" s="94"/>
      <c r="SE19" s="94"/>
      <c r="SF19" s="94"/>
      <c r="SG19" s="94"/>
      <c r="SH19" s="94"/>
      <c r="SI19" s="94"/>
      <c r="SJ19" s="94"/>
      <c r="SK19" s="94"/>
      <c r="SL19" s="94"/>
      <c r="SM19" s="94"/>
      <c r="SN19" s="94"/>
      <c r="SO19" s="94"/>
      <c r="SP19" s="94"/>
      <c r="SQ19" s="94"/>
      <c r="SR19" s="94"/>
      <c r="SS19" s="94"/>
      <c r="ST19" s="94"/>
      <c r="SU19" s="94"/>
      <c r="SV19" s="94"/>
      <c r="SW19" s="94"/>
      <c r="SX19" s="94"/>
      <c r="SY19" s="94"/>
      <c r="SZ19" s="94"/>
      <c r="TA19" s="94"/>
      <c r="TB19" s="94"/>
      <c r="TC19" s="94"/>
      <c r="TD19" s="94"/>
      <c r="TE19" s="94"/>
      <c r="TF19" s="94"/>
      <c r="TG19" s="94"/>
      <c r="TH19" s="94"/>
      <c r="TI19" s="94"/>
      <c r="TJ19" s="94"/>
      <c r="TK19" s="94"/>
      <c r="TL19" s="94"/>
      <c r="TM19" s="94"/>
      <c r="TN19" s="94"/>
      <c r="TO19" s="94"/>
      <c r="TP19" s="94"/>
      <c r="TQ19" s="94"/>
      <c r="TR19" s="94"/>
      <c r="TS19" s="94"/>
      <c r="TT19" s="94"/>
      <c r="TU19" s="94"/>
      <c r="TV19" s="94"/>
      <c r="TW19" s="94"/>
      <c r="TX19" s="94"/>
      <c r="TY19" s="94"/>
      <c r="TZ19" s="94"/>
      <c r="UA19" s="94"/>
      <c r="UB19" s="94"/>
      <c r="UC19" s="94"/>
      <c r="UD19" s="94"/>
      <c r="UE19" s="94"/>
      <c r="UF19" s="94"/>
      <c r="UG19" s="94"/>
      <c r="UH19" s="94"/>
      <c r="UI19" s="94"/>
      <c r="UJ19" s="94"/>
      <c r="UK19" s="94"/>
      <c r="UL19" s="94"/>
      <c r="UM19" s="94"/>
      <c r="UN19" s="94"/>
      <c r="UO19" s="94"/>
      <c r="UP19" s="94"/>
      <c r="UQ19" s="94"/>
      <c r="UR19" s="94"/>
      <c r="US19" s="94"/>
      <c r="UT19" s="94"/>
      <c r="UU19" s="94"/>
      <c r="UV19" s="94"/>
      <c r="UW19" s="94"/>
      <c r="UX19" s="94"/>
      <c r="UY19" s="94"/>
      <c r="UZ19" s="94"/>
      <c r="VA19" s="94"/>
      <c r="VB19" s="94"/>
      <c r="VC19" s="94"/>
      <c r="VD19" s="94"/>
      <c r="VE19" s="94"/>
      <c r="VF19" s="94"/>
      <c r="VG19" s="94"/>
      <c r="VH19" s="94"/>
      <c r="VI19" s="94"/>
      <c r="VJ19" s="94"/>
      <c r="VK19" s="94"/>
      <c r="VL19" s="94"/>
      <c r="VM19" s="94"/>
      <c r="VN19" s="94"/>
      <c r="VO19" s="94"/>
      <c r="VP19" s="94"/>
      <c r="VQ19" s="94"/>
      <c r="VR19" s="94"/>
      <c r="VS19" s="94"/>
      <c r="VT19" s="94"/>
      <c r="VU19" s="94"/>
      <c r="VV19" s="94"/>
      <c r="VW19" s="94"/>
      <c r="VX19" s="94"/>
      <c r="VY19" s="94"/>
      <c r="VZ19" s="94"/>
      <c r="WA19" s="94"/>
      <c r="WB19" s="94"/>
      <c r="WC19" s="94"/>
      <c r="WD19" s="94"/>
      <c r="WE19" s="94"/>
      <c r="WF19" s="94"/>
      <c r="WG19" s="94"/>
      <c r="WH19" s="94"/>
      <c r="WI19" s="94"/>
      <c r="WJ19" s="94"/>
      <c r="WK19" s="94"/>
      <c r="WL19" s="94"/>
      <c r="WM19" s="94"/>
      <c r="WN19" s="94"/>
      <c r="WO19" s="94"/>
      <c r="WP19" s="94"/>
      <c r="WQ19" s="94"/>
      <c r="WR19" s="94"/>
      <c r="WS19" s="94"/>
      <c r="WT19" s="94"/>
      <c r="WU19" s="94"/>
      <c r="WV19" s="94"/>
      <c r="WW19" s="94"/>
      <c r="WX19" s="94"/>
      <c r="WY19" s="94"/>
      <c r="WZ19" s="94"/>
      <c r="XA19" s="94"/>
      <c r="XB19" s="94"/>
      <c r="XC19" s="94"/>
      <c r="XD19" s="94"/>
      <c r="XE19" s="94"/>
      <c r="XF19" s="94"/>
      <c r="XG19" s="94"/>
      <c r="XH19" s="94"/>
      <c r="XI19" s="94"/>
      <c r="XJ19" s="94"/>
      <c r="XK19" s="94"/>
      <c r="XL19" s="94"/>
      <c r="XM19" s="94"/>
      <c r="XN19" s="94"/>
      <c r="XO19" s="94"/>
      <c r="XP19" s="94"/>
      <c r="XQ19" s="94"/>
      <c r="XR19" s="94"/>
      <c r="XS19" s="94"/>
      <c r="XT19" s="94"/>
      <c r="XU19" s="94"/>
      <c r="XV19" s="94"/>
      <c r="XW19" s="94"/>
      <c r="XX19" s="94"/>
      <c r="XY19" s="94"/>
      <c r="XZ19" s="94"/>
      <c r="YA19" s="94"/>
      <c r="YB19" s="94"/>
      <c r="YC19" s="94"/>
      <c r="YD19" s="94"/>
      <c r="YE19" s="94"/>
      <c r="YF19" s="94"/>
      <c r="YG19" s="94"/>
      <c r="YH19" s="94"/>
      <c r="YI19" s="94"/>
      <c r="YJ19" s="94"/>
      <c r="YK19" s="94"/>
      <c r="YL19" s="94"/>
      <c r="YM19" s="94"/>
      <c r="YN19" s="94"/>
      <c r="YO19" s="94"/>
      <c r="YP19" s="94"/>
      <c r="YQ19" s="94"/>
      <c r="YR19" s="94"/>
      <c r="YS19" s="94"/>
      <c r="YT19" s="94"/>
      <c r="YU19" s="94"/>
      <c r="YV19" s="94"/>
      <c r="YW19" s="94"/>
      <c r="YX19" s="94"/>
      <c r="YY19" s="94"/>
      <c r="YZ19" s="94"/>
      <c r="ZA19" s="94"/>
      <c r="ZB19" s="94"/>
      <c r="ZC19" s="94"/>
      <c r="ZD19" s="94"/>
      <c r="ZE19" s="94"/>
      <c r="ZF19" s="94"/>
      <c r="ZG19" s="94"/>
      <c r="ZH19" s="94"/>
      <c r="ZI19" s="94"/>
      <c r="ZJ19" s="94"/>
      <c r="ZK19" s="94"/>
      <c r="ZL19" s="94"/>
      <c r="ZM19" s="94"/>
      <c r="ZN19" s="94"/>
      <c r="ZO19" s="94"/>
      <c r="ZP19" s="94"/>
      <c r="ZQ19" s="94"/>
      <c r="ZR19" s="94"/>
      <c r="ZS19" s="94"/>
      <c r="ZT19" s="94"/>
      <c r="ZU19" s="94"/>
      <c r="ZV19" s="94"/>
      <c r="ZW19" s="94"/>
      <c r="ZX19" s="94"/>
      <c r="ZY19" s="94"/>
      <c r="ZZ19" s="94"/>
      <c r="AAA19" s="94"/>
      <c r="AAB19" s="94"/>
      <c r="AAC19" s="94"/>
      <c r="AAD19" s="94"/>
      <c r="AAE19" s="94"/>
      <c r="AAF19" s="94"/>
      <c r="AAG19" s="94"/>
      <c r="AAH19" s="94"/>
      <c r="AAI19" s="94"/>
      <c r="AAJ19" s="94"/>
      <c r="AAK19" s="94"/>
      <c r="AAL19" s="94"/>
      <c r="AAM19" s="94"/>
      <c r="AAN19" s="94"/>
      <c r="AAO19" s="94"/>
      <c r="AAP19" s="94"/>
      <c r="AAQ19" s="94"/>
      <c r="AAR19" s="94"/>
      <c r="AAS19" s="94"/>
      <c r="AAT19" s="94"/>
      <c r="AAU19" s="94"/>
      <c r="AAV19" s="94"/>
      <c r="AAW19" s="94"/>
      <c r="AAX19" s="94"/>
      <c r="AAY19" s="94"/>
      <c r="AAZ19" s="94"/>
      <c r="ABA19" s="94"/>
      <c r="ABB19" s="94"/>
      <c r="ABC19" s="94"/>
      <c r="ABD19" s="94"/>
      <c r="ABE19" s="94"/>
      <c r="ABF19" s="94"/>
      <c r="ABG19" s="94"/>
      <c r="ABH19" s="94"/>
      <c r="ABI19" s="94"/>
      <c r="ABJ19" s="94"/>
      <c r="ABK19" s="94"/>
      <c r="ABL19" s="94"/>
      <c r="ABM19" s="94"/>
      <c r="ABN19" s="94"/>
      <c r="ABO19" s="94"/>
      <c r="ABP19" s="94"/>
      <c r="ABQ19" s="94"/>
      <c r="ABR19" s="94"/>
      <c r="ABS19" s="94"/>
      <c r="ABT19" s="94"/>
      <c r="ABU19" s="94"/>
      <c r="ABV19" s="94"/>
      <c r="ABW19" s="94"/>
      <c r="ABX19" s="94"/>
      <c r="ABY19" s="94"/>
      <c r="ABZ19" s="94"/>
      <c r="ACA19" s="94"/>
      <c r="ACB19" s="94"/>
      <c r="ACC19" s="94"/>
      <c r="ACD19" s="94"/>
      <c r="ACE19" s="94"/>
      <c r="ACF19" s="94"/>
      <c r="ACG19" s="94"/>
      <c r="ACH19" s="94"/>
      <c r="ACI19" s="94"/>
      <c r="ACJ19" s="94"/>
      <c r="ACK19" s="94"/>
      <c r="ACL19" s="94"/>
      <c r="ACM19" s="94"/>
      <c r="ACN19" s="94"/>
      <c r="ACO19" s="94"/>
      <c r="ACP19" s="94"/>
      <c r="ACQ19" s="94"/>
      <c r="ACR19" s="94"/>
      <c r="ACS19" s="94"/>
      <c r="ACT19" s="94"/>
      <c r="ACU19" s="94"/>
      <c r="ACV19" s="94"/>
      <c r="ACW19" s="94"/>
      <c r="ACX19" s="94"/>
      <c r="ACY19" s="94"/>
      <c r="ACZ19" s="94"/>
      <c r="ADA19" s="94"/>
      <c r="ADB19" s="94"/>
      <c r="ADC19" s="94"/>
      <c r="ADD19" s="94"/>
      <c r="ADE19" s="94"/>
      <c r="ADF19" s="94"/>
      <c r="ADG19" s="94"/>
      <c r="ADH19" s="94"/>
      <c r="ADI19" s="94"/>
      <c r="ADJ19" s="94"/>
      <c r="ADK19" s="94"/>
      <c r="ADL19" s="94"/>
      <c r="ADM19" s="94"/>
      <c r="ADN19" s="94"/>
      <c r="ADO19" s="94"/>
      <c r="ADP19" s="94"/>
      <c r="ADQ19" s="94"/>
      <c r="ADR19" s="94"/>
      <c r="ADS19" s="94"/>
      <c r="ADT19" s="94"/>
      <c r="ADU19" s="94"/>
      <c r="ADV19" s="94"/>
      <c r="ADW19" s="94"/>
      <c r="ADX19" s="94"/>
      <c r="ADY19" s="94"/>
      <c r="ADZ19" s="94"/>
      <c r="AEA19" s="94"/>
      <c r="AEB19" s="94"/>
      <c r="AEC19" s="94"/>
      <c r="AED19" s="94"/>
      <c r="AEE19" s="94"/>
      <c r="AEF19" s="94"/>
      <c r="AEG19" s="94"/>
      <c r="AEH19" s="94"/>
      <c r="AEI19" s="94"/>
      <c r="AEJ19" s="94"/>
      <c r="AEK19" s="94"/>
      <c r="AEL19" s="94"/>
      <c r="AEM19" s="94"/>
      <c r="AEN19" s="94"/>
      <c r="AEO19" s="94"/>
      <c r="AEP19" s="94"/>
      <c r="AEQ19" s="94"/>
      <c r="AER19" s="94"/>
      <c r="AES19" s="94"/>
      <c r="AET19" s="94"/>
      <c r="AEU19" s="94"/>
      <c r="AEV19" s="94"/>
      <c r="AEW19" s="94"/>
      <c r="AEX19" s="94"/>
      <c r="AEY19" s="94"/>
      <c r="AEZ19" s="94"/>
      <c r="AFA19" s="94"/>
      <c r="AFB19" s="94"/>
      <c r="AFC19" s="94"/>
      <c r="AFD19" s="94"/>
      <c r="AFE19" s="94"/>
      <c r="AFF19" s="94"/>
      <c r="AFG19" s="94"/>
      <c r="AFH19" s="94"/>
      <c r="AFI19" s="94"/>
      <c r="AFJ19" s="94"/>
      <c r="AFK19" s="94"/>
      <c r="AFL19" s="94"/>
      <c r="AFM19" s="94"/>
      <c r="AFN19" s="94"/>
      <c r="AFO19" s="94"/>
      <c r="AFP19" s="94"/>
      <c r="AFQ19" s="94"/>
      <c r="AFR19" s="94"/>
      <c r="AFS19" s="94"/>
      <c r="AFT19" s="94"/>
      <c r="AFU19" s="94"/>
      <c r="AFV19" s="94"/>
      <c r="AFW19" s="94"/>
      <c r="AFX19" s="94"/>
      <c r="AFY19" s="94"/>
      <c r="AFZ19" s="94"/>
      <c r="AGA19" s="94"/>
      <c r="AGB19" s="94"/>
      <c r="AGC19" s="94"/>
      <c r="AGD19" s="94"/>
      <c r="AGE19" s="94"/>
      <c r="AGF19" s="94"/>
      <c r="AGG19" s="94"/>
      <c r="AGH19" s="94"/>
      <c r="AGI19" s="94"/>
      <c r="AGJ19" s="94"/>
      <c r="AGK19" s="94"/>
      <c r="AGL19" s="94"/>
      <c r="AGM19" s="94"/>
      <c r="AGN19" s="94"/>
      <c r="AGO19" s="94"/>
      <c r="AGP19" s="94"/>
      <c r="AGQ19" s="94"/>
      <c r="AGR19" s="94"/>
      <c r="AGS19" s="94"/>
      <c r="AGT19" s="94"/>
      <c r="AGU19" s="94"/>
      <c r="AGV19" s="94"/>
      <c r="AGW19" s="94"/>
      <c r="AGX19" s="94"/>
      <c r="AGY19" s="94"/>
      <c r="AGZ19" s="94"/>
      <c r="AHA19" s="94"/>
      <c r="AHB19" s="94"/>
      <c r="AHC19" s="94"/>
      <c r="AHD19" s="94"/>
      <c r="AHE19" s="94"/>
      <c r="AHF19" s="94"/>
      <c r="AHG19" s="94"/>
      <c r="AHH19" s="94"/>
      <c r="AHI19" s="94"/>
      <c r="AHJ19" s="94"/>
      <c r="AHK19" s="94"/>
      <c r="AHL19" s="94"/>
      <c r="AHM19" s="94"/>
      <c r="AHN19" s="94"/>
      <c r="AHO19" s="94"/>
      <c r="AHP19" s="94"/>
      <c r="AHQ19" s="94"/>
      <c r="AHR19" s="94"/>
      <c r="AHS19" s="94"/>
      <c r="AHT19" s="94"/>
      <c r="AHU19" s="94"/>
      <c r="AHV19" s="94"/>
      <c r="AHW19" s="94"/>
      <c r="AHX19" s="94"/>
      <c r="AHY19" s="94"/>
      <c r="AHZ19" s="94"/>
      <c r="AIA19" s="94"/>
      <c r="AIB19" s="94"/>
      <c r="AIC19" s="94"/>
      <c r="AID19" s="94"/>
      <c r="AIE19" s="94"/>
      <c r="AIF19" s="94"/>
      <c r="AIG19" s="94"/>
      <c r="AIH19" s="94"/>
      <c r="AII19" s="94"/>
      <c r="AIJ19" s="94"/>
      <c r="AIK19" s="94"/>
      <c r="AIL19" s="94"/>
      <c r="AIM19" s="94"/>
      <c r="AIN19" s="94"/>
      <c r="AIO19" s="94"/>
      <c r="AIP19" s="94"/>
      <c r="AIQ19" s="94"/>
      <c r="AIR19" s="94"/>
      <c r="AIS19" s="94"/>
      <c r="AIT19" s="94"/>
      <c r="AIU19" s="94"/>
      <c r="AIV19" s="94"/>
      <c r="AIW19" s="94"/>
      <c r="AIX19" s="94"/>
      <c r="AIY19" s="94"/>
      <c r="AIZ19" s="94"/>
      <c r="AJA19" s="94"/>
      <c r="AJB19" s="94"/>
      <c r="AJC19" s="94"/>
      <c r="AJD19" s="94"/>
      <c r="AJE19" s="94"/>
      <c r="AJF19" s="94"/>
      <c r="AJG19" s="94"/>
      <c r="AJH19" s="94"/>
      <c r="AJI19" s="94"/>
      <c r="AJJ19" s="94"/>
      <c r="AJK19" s="94"/>
      <c r="AJL19" s="94"/>
      <c r="AJM19" s="94"/>
      <c r="AJN19" s="94"/>
      <c r="AJO19" s="94"/>
      <c r="AJP19" s="94"/>
      <c r="AJQ19" s="94"/>
      <c r="AJR19" s="94"/>
      <c r="AJS19" s="94"/>
      <c r="AJT19" s="94"/>
      <c r="AJU19" s="94"/>
      <c r="AJV19" s="94"/>
      <c r="AJW19" s="94"/>
      <c r="AJX19" s="94"/>
      <c r="AJY19" s="94"/>
      <c r="AJZ19" s="94"/>
      <c r="AKA19" s="94"/>
      <c r="AKB19" s="94"/>
      <c r="AKC19" s="94"/>
      <c r="AKD19" s="94"/>
      <c r="AKE19" s="94"/>
      <c r="AKF19" s="94"/>
      <c r="AKG19" s="94"/>
      <c r="AKH19" s="94"/>
      <c r="AKI19" s="94"/>
      <c r="AKJ19" s="94"/>
      <c r="AKK19" s="94"/>
      <c r="AKL19" s="94"/>
      <c r="AKM19" s="94"/>
      <c r="AKN19" s="94"/>
      <c r="AKO19" s="94"/>
      <c r="AKP19" s="94"/>
      <c r="AKQ19" s="94"/>
      <c r="AKR19" s="94"/>
      <c r="AKS19" s="94"/>
      <c r="AKT19" s="94"/>
      <c r="AKU19" s="94"/>
      <c r="AKV19" s="94"/>
      <c r="AKW19" s="94"/>
      <c r="AKX19" s="94"/>
      <c r="AKY19" s="94"/>
      <c r="AKZ19" s="94"/>
      <c r="ALA19" s="94"/>
      <c r="ALB19" s="94"/>
      <c r="ALC19" s="94"/>
      <c r="ALD19" s="94"/>
      <c r="ALE19" s="94"/>
      <c r="ALF19" s="94"/>
      <c r="ALG19" s="94"/>
      <c r="ALH19" s="94"/>
      <c r="ALI19" s="94"/>
      <c r="ALJ19" s="94"/>
      <c r="ALK19" s="94"/>
      <c r="ALL19" s="94"/>
      <c r="ALM19" s="94"/>
      <c r="ALN19" s="94"/>
      <c r="ALO19" s="94"/>
      <c r="ALP19" s="94"/>
      <c r="ALQ19" s="94"/>
      <c r="ALR19" s="94"/>
      <c r="ALS19" s="94"/>
      <c r="ALT19" s="94"/>
      <c r="ALU19" s="94"/>
      <c r="ALV19" s="94"/>
      <c r="ALW19" s="94"/>
      <c r="ALX19" s="94"/>
      <c r="ALY19" s="94"/>
      <c r="ALZ19" s="94"/>
      <c r="AMA19" s="94"/>
      <c r="AMB19" s="94"/>
      <c r="AMC19" s="94"/>
      <c r="AMD19" s="94"/>
      <c r="AME19" s="94"/>
      <c r="AMF19" s="94"/>
      <c r="AMG19" s="94"/>
      <c r="AMH19" s="94"/>
    </row>
    <row r="20" spans="1:1022"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1:1022"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1:1022"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1:1022"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1:1022"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1:1022"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1:1022"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1:1022"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1:1022"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1:1022"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1:1022"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1:1022"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1:1022"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row r="43" spans="4:31" s="1" customFormat="1" x14ac:dyDescent="0.25">
      <c r="D43" s="88"/>
      <c r="E43" s="92"/>
      <c r="F43" s="89"/>
      <c r="G43" s="90"/>
      <c r="H43" s="90"/>
      <c r="I43" s="89"/>
      <c r="J43" s="89"/>
      <c r="K43" s="89"/>
      <c r="L43" s="89"/>
      <c r="M43" s="89"/>
      <c r="N43" s="89"/>
      <c r="O43" s="89"/>
      <c r="P43" s="89"/>
      <c r="Q43" s="89"/>
      <c r="R43" s="89"/>
      <c r="S43" s="89"/>
      <c r="T43" s="89"/>
      <c r="U43" s="89"/>
      <c r="V43" s="89"/>
      <c r="W43" s="89"/>
      <c r="X43" s="89"/>
      <c r="Y43" s="89"/>
      <c r="Z43" s="89"/>
      <c r="AA43" s="89"/>
      <c r="AB43" s="89"/>
      <c r="AC43" s="91"/>
      <c r="AD43" s="91"/>
      <c r="AE43" s="89"/>
    </row>
    <row r="44" spans="4:31" s="1" customFormat="1" x14ac:dyDescent="0.25">
      <c r="D44" s="88"/>
      <c r="E44" s="92"/>
      <c r="F44" s="89"/>
      <c r="G44" s="90"/>
      <c r="H44" s="90"/>
      <c r="I44" s="89"/>
      <c r="J44" s="89"/>
      <c r="K44" s="89"/>
      <c r="L44" s="89"/>
      <c r="M44" s="89"/>
      <c r="N44" s="89"/>
      <c r="O44" s="89"/>
      <c r="P44" s="89"/>
      <c r="Q44" s="89"/>
      <c r="R44" s="89"/>
      <c r="S44" s="89"/>
      <c r="T44" s="89"/>
      <c r="U44" s="89"/>
      <c r="V44" s="89"/>
      <c r="W44" s="89"/>
      <c r="X44" s="89"/>
      <c r="Y44" s="89"/>
      <c r="Z44" s="89"/>
      <c r="AA44" s="89"/>
      <c r="AB44" s="89"/>
      <c r="AC44" s="91"/>
      <c r="AD44" s="91"/>
      <c r="AE44" s="89"/>
    </row>
    <row r="45" spans="4:31" s="1" customFormat="1" x14ac:dyDescent="0.25">
      <c r="D45" s="88"/>
      <c r="E45" s="92"/>
      <c r="F45" s="89"/>
      <c r="G45" s="90"/>
      <c r="H45" s="90"/>
      <c r="I45" s="89"/>
      <c r="J45" s="89"/>
      <c r="K45" s="89"/>
      <c r="L45" s="89"/>
      <c r="M45" s="89"/>
      <c r="N45" s="89"/>
      <c r="O45" s="89"/>
      <c r="P45" s="89"/>
      <c r="Q45" s="89"/>
      <c r="R45" s="89"/>
      <c r="S45" s="89"/>
      <c r="T45" s="89"/>
      <c r="U45" s="89"/>
      <c r="V45" s="89"/>
      <c r="W45" s="89"/>
      <c r="X45" s="89"/>
      <c r="Y45" s="89"/>
      <c r="Z45" s="89"/>
      <c r="AA45" s="89"/>
      <c r="AB45" s="89"/>
      <c r="AC45" s="91"/>
      <c r="AD45" s="91"/>
      <c r="AE45" s="89"/>
    </row>
    <row r="46" spans="4:31" s="1" customFormat="1" x14ac:dyDescent="0.25">
      <c r="D46" s="88"/>
      <c r="E46" s="92"/>
      <c r="F46" s="89"/>
      <c r="G46" s="90"/>
      <c r="H46" s="90"/>
      <c r="I46" s="89"/>
      <c r="J46" s="89"/>
      <c r="K46" s="89"/>
      <c r="L46" s="89"/>
      <c r="M46" s="89"/>
      <c r="N46" s="89"/>
      <c r="O46" s="89"/>
      <c r="P46" s="89"/>
      <c r="Q46" s="89"/>
      <c r="R46" s="89"/>
      <c r="S46" s="89"/>
      <c r="T46" s="89"/>
      <c r="U46" s="89"/>
      <c r="V46" s="89"/>
      <c r="W46" s="89"/>
      <c r="X46" s="89"/>
      <c r="Y46" s="89"/>
      <c r="Z46" s="89"/>
      <c r="AA46" s="89"/>
      <c r="AB46" s="89"/>
      <c r="AC46" s="91"/>
      <c r="AD46" s="91"/>
      <c r="AE46" s="89"/>
    </row>
    <row r="47" spans="4:31" s="1" customFormat="1" x14ac:dyDescent="0.25">
      <c r="D47" s="88"/>
      <c r="E47" s="92"/>
      <c r="F47" s="89"/>
      <c r="G47" s="90"/>
      <c r="H47" s="90"/>
      <c r="I47" s="89"/>
      <c r="J47" s="89"/>
      <c r="K47" s="89"/>
      <c r="L47" s="89"/>
      <c r="M47" s="89"/>
      <c r="N47" s="89"/>
      <c r="O47" s="89"/>
      <c r="P47" s="89"/>
      <c r="Q47" s="89"/>
      <c r="R47" s="89"/>
      <c r="S47" s="89"/>
      <c r="T47" s="89"/>
      <c r="U47" s="89"/>
      <c r="V47" s="89"/>
      <c r="W47" s="89"/>
      <c r="X47" s="89"/>
      <c r="Y47" s="89"/>
      <c r="Z47" s="89"/>
      <c r="AA47" s="89"/>
      <c r="AB47" s="89"/>
      <c r="AC47" s="91"/>
      <c r="AD47" s="91"/>
      <c r="AE47" s="89"/>
    </row>
    <row r="48" spans="4:31" s="1" customFormat="1" x14ac:dyDescent="0.25">
      <c r="D48" s="88"/>
      <c r="E48" s="92"/>
      <c r="F48" s="89"/>
      <c r="G48" s="90"/>
      <c r="H48" s="90"/>
      <c r="I48" s="89"/>
      <c r="J48" s="89"/>
      <c r="K48" s="89"/>
      <c r="L48" s="89"/>
      <c r="M48" s="89"/>
      <c r="N48" s="89"/>
      <c r="O48" s="89"/>
      <c r="P48" s="89"/>
      <c r="Q48" s="89"/>
      <c r="R48" s="89"/>
      <c r="S48" s="89"/>
      <c r="T48" s="89"/>
      <c r="U48" s="89"/>
      <c r="V48" s="89"/>
      <c r="W48" s="89"/>
      <c r="X48" s="89"/>
      <c r="Y48" s="89"/>
      <c r="Z48" s="89"/>
      <c r="AA48" s="89"/>
      <c r="AB48" s="89"/>
      <c r="AC48" s="91"/>
      <c r="AD48" s="91"/>
      <c r="AE48" s="89"/>
    </row>
    <row r="49" spans="4:31" s="1" customFormat="1" x14ac:dyDescent="0.25">
      <c r="D49" s="88"/>
      <c r="E49" s="92"/>
      <c r="F49" s="89"/>
      <c r="G49" s="90"/>
      <c r="H49" s="90"/>
      <c r="I49" s="89"/>
      <c r="J49" s="89"/>
      <c r="K49" s="89"/>
      <c r="L49" s="89"/>
      <c r="M49" s="89"/>
      <c r="N49" s="89"/>
      <c r="O49" s="89"/>
      <c r="P49" s="89"/>
      <c r="Q49" s="89"/>
      <c r="R49" s="89"/>
      <c r="S49" s="89"/>
      <c r="T49" s="89"/>
      <c r="U49" s="89"/>
      <c r="V49" s="89"/>
      <c r="W49" s="89"/>
      <c r="X49" s="89"/>
      <c r="Y49" s="89"/>
      <c r="Z49" s="89"/>
      <c r="AA49" s="89"/>
      <c r="AB49" s="89"/>
      <c r="AC49" s="91"/>
      <c r="AD49" s="91"/>
      <c r="AE49" s="89"/>
    </row>
    <row r="50" spans="4:31" s="1" customFormat="1" x14ac:dyDescent="0.25">
      <c r="D50" s="88"/>
      <c r="E50" s="92"/>
      <c r="F50" s="89"/>
      <c r="G50" s="90"/>
      <c r="H50" s="90"/>
      <c r="I50" s="89"/>
      <c r="J50" s="89"/>
      <c r="K50" s="89"/>
      <c r="L50" s="89"/>
      <c r="M50" s="89"/>
      <c r="N50" s="89"/>
      <c r="O50" s="89"/>
      <c r="P50" s="89"/>
      <c r="Q50" s="89"/>
      <c r="R50" s="89"/>
      <c r="S50" s="89"/>
      <c r="T50" s="89"/>
      <c r="U50" s="89"/>
      <c r="V50" s="89"/>
      <c r="W50" s="89"/>
      <c r="X50" s="89"/>
      <c r="Y50" s="89"/>
      <c r="Z50" s="89"/>
      <c r="AA50" s="89"/>
      <c r="AB50" s="89"/>
      <c r="AC50" s="91"/>
      <c r="AD50" s="91"/>
      <c r="AE50" s="89"/>
    </row>
    <row r="51" spans="4:31" s="1" customFormat="1" x14ac:dyDescent="0.25">
      <c r="D51" s="88"/>
      <c r="E51" s="92"/>
      <c r="F51" s="89"/>
      <c r="G51" s="90"/>
      <c r="H51" s="90"/>
      <c r="I51" s="89"/>
      <c r="J51" s="89"/>
      <c r="K51" s="89"/>
      <c r="L51" s="89"/>
      <c r="M51" s="89"/>
      <c r="N51" s="89"/>
      <c r="O51" s="89"/>
      <c r="P51" s="89"/>
      <c r="Q51" s="89"/>
      <c r="R51" s="89"/>
      <c r="S51" s="89"/>
      <c r="T51" s="89"/>
      <c r="U51" s="89"/>
      <c r="V51" s="89"/>
      <c r="W51" s="89"/>
      <c r="X51" s="89"/>
      <c r="Y51" s="89"/>
      <c r="Z51" s="89"/>
      <c r="AA51" s="89"/>
      <c r="AB51" s="89"/>
      <c r="AC51" s="91"/>
      <c r="AD51" s="91"/>
      <c r="AE51" s="89"/>
    </row>
    <row r="52" spans="4:31" s="1" customFormat="1" x14ac:dyDescent="0.25">
      <c r="D52" s="88"/>
      <c r="E52" s="92"/>
      <c r="F52" s="89"/>
      <c r="G52" s="90"/>
      <c r="H52" s="90"/>
      <c r="I52" s="89"/>
      <c r="J52" s="89"/>
      <c r="K52" s="89"/>
      <c r="L52" s="89"/>
      <c r="M52" s="89"/>
      <c r="N52" s="89"/>
      <c r="O52" s="89"/>
      <c r="P52" s="89"/>
      <c r="Q52" s="89"/>
      <c r="R52" s="89"/>
      <c r="S52" s="89"/>
      <c r="T52" s="89"/>
      <c r="U52" s="89"/>
      <c r="V52" s="89"/>
      <c r="W52" s="89"/>
      <c r="X52" s="89"/>
      <c r="Y52" s="89"/>
      <c r="Z52" s="89"/>
      <c r="AA52" s="89"/>
      <c r="AB52" s="89"/>
      <c r="AC52" s="91"/>
      <c r="AD52" s="91"/>
      <c r="AE52" s="89"/>
    </row>
    <row r="53" spans="4:31" s="1" customFormat="1" x14ac:dyDescent="0.25">
      <c r="D53" s="88"/>
      <c r="E53" s="92"/>
      <c r="F53" s="89"/>
      <c r="G53" s="90"/>
      <c r="H53" s="90"/>
      <c r="I53" s="89"/>
      <c r="J53" s="89"/>
      <c r="K53" s="89"/>
      <c r="L53" s="89"/>
      <c r="M53" s="89"/>
      <c r="N53" s="89"/>
      <c r="O53" s="89"/>
      <c r="P53" s="89"/>
      <c r="Q53" s="89"/>
      <c r="R53" s="89"/>
      <c r="S53" s="89"/>
      <c r="T53" s="89"/>
      <c r="U53" s="89"/>
      <c r="V53" s="89"/>
      <c r="W53" s="89"/>
      <c r="X53" s="89"/>
      <c r="Y53" s="89"/>
      <c r="Z53" s="89"/>
      <c r="AA53" s="89"/>
      <c r="AB53" s="89"/>
      <c r="AC53" s="91"/>
      <c r="AD53" s="91"/>
      <c r="AE53" s="89"/>
    </row>
  </sheetData>
  <mergeCells count="23">
    <mergeCell ref="M9:M14"/>
    <mergeCell ref="O9:O14"/>
    <mergeCell ref="H15:H18"/>
    <mergeCell ref="I15:I18"/>
    <mergeCell ref="M15:M18"/>
    <mergeCell ref="N15:N18"/>
    <mergeCell ref="O15:O18"/>
    <mergeCell ref="D2:AE2"/>
    <mergeCell ref="D3:AE3"/>
    <mergeCell ref="J15:J18"/>
    <mergeCell ref="K15:K18"/>
    <mergeCell ref="L15:L18"/>
    <mergeCell ref="E4:O4"/>
    <mergeCell ref="D5:D14"/>
    <mergeCell ref="F9:F14"/>
    <mergeCell ref="G9:G14"/>
    <mergeCell ref="I9:I14"/>
    <mergeCell ref="J9:J14"/>
    <mergeCell ref="K9:K14"/>
    <mergeCell ref="L9:L14"/>
    <mergeCell ref="D15:D18"/>
    <mergeCell ref="F15:F18"/>
    <mergeCell ref="G15:G18"/>
  </mergeCells>
  <pageMargins left="0.25" right="0.25" top="0.75" bottom="0.75" header="0.51180555555555496" footer="0.51180555555555496"/>
  <pageSetup paperSize="9" scale="70" firstPageNumber="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AMH42"/>
  <sheetViews>
    <sheetView topLeftCell="D1" zoomScaleNormal="100" workbookViewId="0">
      <pane ySplit="1" topLeftCell="A5" activePane="bottomLeft" state="frozen"/>
      <selection activeCell="N19" sqref="N19"/>
      <selection pane="bottomLeft" activeCell="I6" sqref="I6"/>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145</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x14ac:dyDescent="0.25">
      <c r="D4" s="95"/>
      <c r="E4" s="192" t="s">
        <v>299</v>
      </c>
      <c r="F4" s="202"/>
      <c r="G4" s="202"/>
      <c r="H4" s="202"/>
      <c r="I4" s="202"/>
      <c r="J4" s="202"/>
      <c r="K4" s="202"/>
      <c r="L4" s="202"/>
      <c r="M4" s="202"/>
      <c r="N4" s="202"/>
      <c r="O4" s="203"/>
      <c r="P4" s="89"/>
      <c r="Q4" s="89"/>
      <c r="R4" s="89"/>
      <c r="S4" s="89"/>
      <c r="T4" s="89"/>
      <c r="U4" s="89"/>
      <c r="V4" s="89"/>
      <c r="W4" s="89"/>
      <c r="X4" s="89"/>
      <c r="Y4" s="89"/>
      <c r="Z4" s="89"/>
      <c r="AA4" s="89"/>
      <c r="AB4" s="89"/>
      <c r="AC4" s="91"/>
      <c r="AD4" s="91"/>
      <c r="AE4" s="89"/>
    </row>
    <row r="5" spans="1:31" ht="173.25" x14ac:dyDescent="0.25">
      <c r="D5" s="14" t="s">
        <v>78</v>
      </c>
      <c r="E5" s="139" t="s">
        <v>305</v>
      </c>
      <c r="F5" s="14" t="s">
        <v>29</v>
      </c>
      <c r="G5" s="24" t="e">
        <f>+SUM(#REF!)</f>
        <v>#REF!</v>
      </c>
      <c r="H5" s="75">
        <v>360</v>
      </c>
      <c r="I5" s="14"/>
      <c r="J5" s="14"/>
      <c r="K5" s="14"/>
      <c r="L5" s="83"/>
      <c r="M5" s="14"/>
      <c r="N5" s="68"/>
      <c r="O5" s="14"/>
      <c r="P5" s="89"/>
      <c r="Q5" s="89"/>
      <c r="R5" s="89"/>
      <c r="S5" s="89"/>
      <c r="T5" s="89"/>
      <c r="U5" s="89"/>
      <c r="V5" s="89"/>
      <c r="W5" s="89"/>
      <c r="X5" s="89"/>
      <c r="Y5" s="89"/>
      <c r="Z5" s="89"/>
      <c r="AA5" s="89"/>
      <c r="AB5" s="89"/>
      <c r="AC5" s="91"/>
      <c r="AD5" s="91"/>
      <c r="AE5" s="89"/>
    </row>
    <row r="6" spans="1:31" ht="171.75" customHeight="1" x14ac:dyDescent="0.25">
      <c r="D6" s="14" t="s">
        <v>79</v>
      </c>
      <c r="E6" s="140" t="s">
        <v>304</v>
      </c>
      <c r="F6" s="14" t="s">
        <v>27</v>
      </c>
      <c r="G6" s="24"/>
      <c r="H6" s="75">
        <v>360</v>
      </c>
      <c r="I6" s="14"/>
      <c r="J6" s="14"/>
      <c r="K6" s="14"/>
      <c r="L6" s="83"/>
      <c r="M6" s="14"/>
      <c r="N6" s="68"/>
      <c r="O6" s="14"/>
      <c r="P6" s="89"/>
      <c r="Q6" s="89"/>
      <c r="R6" s="89"/>
      <c r="S6" s="89"/>
      <c r="T6" s="89"/>
      <c r="U6" s="89"/>
      <c r="V6" s="89"/>
      <c r="W6" s="89"/>
      <c r="X6" s="89"/>
      <c r="Y6" s="89"/>
      <c r="Z6" s="89"/>
      <c r="AA6" s="89"/>
      <c r="AB6" s="89"/>
      <c r="AC6" s="91"/>
      <c r="AD6" s="91"/>
      <c r="AE6" s="89"/>
    </row>
    <row r="7" spans="1:31" ht="47.25" x14ac:dyDescent="0.25">
      <c r="D7" s="14" t="s">
        <v>80</v>
      </c>
      <c r="E7" s="99" t="s">
        <v>149</v>
      </c>
      <c r="F7" s="14"/>
      <c r="G7" s="24"/>
      <c r="H7" s="75">
        <v>12</v>
      </c>
      <c r="I7" s="14"/>
      <c r="J7" s="14"/>
      <c r="K7" s="14"/>
      <c r="L7" s="83"/>
      <c r="M7" s="14"/>
      <c r="N7" s="68"/>
      <c r="O7" s="14"/>
      <c r="P7" s="89"/>
      <c r="Q7" s="89"/>
      <c r="R7" s="89"/>
      <c r="S7" s="89"/>
      <c r="T7" s="89"/>
      <c r="U7" s="89"/>
      <c r="V7" s="89"/>
      <c r="W7" s="89"/>
      <c r="X7" s="89"/>
      <c r="Y7" s="89"/>
      <c r="Z7" s="89"/>
      <c r="AA7" s="89"/>
      <c r="AB7" s="89"/>
      <c r="AC7" s="91"/>
      <c r="AD7" s="91"/>
      <c r="AE7" s="89"/>
    </row>
    <row r="8" spans="1:31" ht="30" x14ac:dyDescent="0.25">
      <c r="D8" s="98"/>
      <c r="E8" s="17" t="s">
        <v>105</v>
      </c>
      <c r="F8" s="14" t="s">
        <v>28</v>
      </c>
      <c r="G8" s="24" t="s">
        <v>28</v>
      </c>
      <c r="H8" s="138">
        <v>732</v>
      </c>
      <c r="I8" s="14" t="s">
        <v>28</v>
      </c>
      <c r="J8" s="14" t="s">
        <v>28</v>
      </c>
      <c r="K8" s="14" t="s">
        <v>28</v>
      </c>
      <c r="L8" s="82">
        <v>600</v>
      </c>
      <c r="M8" s="14"/>
      <c r="N8" s="69"/>
      <c r="O8" s="14" t="s">
        <v>28</v>
      </c>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row r="36" spans="4:31" s="1" customFormat="1" x14ac:dyDescent="0.25">
      <c r="D36" s="88"/>
      <c r="E36" s="92"/>
      <c r="F36" s="89"/>
      <c r="G36" s="90"/>
      <c r="H36" s="90"/>
      <c r="I36" s="89"/>
      <c r="J36" s="89"/>
      <c r="K36" s="89"/>
      <c r="L36" s="89"/>
      <c r="M36" s="89"/>
      <c r="N36" s="89"/>
      <c r="O36" s="89"/>
      <c r="P36" s="89"/>
      <c r="Q36" s="89"/>
      <c r="R36" s="89"/>
      <c r="S36" s="89"/>
      <c r="T36" s="89"/>
      <c r="U36" s="89"/>
      <c r="V36" s="89"/>
      <c r="W36" s="89"/>
      <c r="X36" s="89"/>
      <c r="Y36" s="89"/>
      <c r="Z36" s="89"/>
      <c r="AA36" s="89"/>
      <c r="AB36" s="89"/>
      <c r="AC36" s="91"/>
      <c r="AD36" s="91"/>
      <c r="AE36" s="89"/>
    </row>
    <row r="37" spans="4:31" s="1" customFormat="1" x14ac:dyDescent="0.25">
      <c r="D37" s="88"/>
      <c r="E37" s="92"/>
      <c r="F37" s="89"/>
      <c r="G37" s="90"/>
      <c r="H37" s="90"/>
      <c r="I37" s="89"/>
      <c r="J37" s="89"/>
      <c r="K37" s="89"/>
      <c r="L37" s="89"/>
      <c r="M37" s="89"/>
      <c r="N37" s="89"/>
      <c r="O37" s="89"/>
      <c r="P37" s="89"/>
      <c r="Q37" s="89"/>
      <c r="R37" s="89"/>
      <c r="S37" s="89"/>
      <c r="T37" s="89"/>
      <c r="U37" s="89"/>
      <c r="V37" s="89"/>
      <c r="W37" s="89"/>
      <c r="X37" s="89"/>
      <c r="Y37" s="89"/>
      <c r="Z37" s="89"/>
      <c r="AA37" s="89"/>
      <c r="AB37" s="89"/>
      <c r="AC37" s="91"/>
      <c r="AD37" s="91"/>
      <c r="AE37" s="89"/>
    </row>
    <row r="38" spans="4:31" s="1" customFormat="1" x14ac:dyDescent="0.25">
      <c r="D38" s="88"/>
      <c r="E38" s="92"/>
      <c r="F38" s="89"/>
      <c r="G38" s="90"/>
      <c r="H38" s="90"/>
      <c r="I38" s="89"/>
      <c r="J38" s="89"/>
      <c r="K38" s="89"/>
      <c r="L38" s="89"/>
      <c r="M38" s="89"/>
      <c r="N38" s="89"/>
      <c r="O38" s="89"/>
      <c r="P38" s="89"/>
      <c r="Q38" s="89"/>
      <c r="R38" s="89"/>
      <c r="S38" s="89"/>
      <c r="T38" s="89"/>
      <c r="U38" s="89"/>
      <c r="V38" s="89"/>
      <c r="W38" s="89"/>
      <c r="X38" s="89"/>
      <c r="Y38" s="89"/>
      <c r="Z38" s="89"/>
      <c r="AA38" s="89"/>
      <c r="AB38" s="89"/>
      <c r="AC38" s="91"/>
      <c r="AD38" s="91"/>
      <c r="AE38" s="89"/>
    </row>
    <row r="39" spans="4:31" s="1" customFormat="1" x14ac:dyDescent="0.25">
      <c r="D39" s="88"/>
      <c r="E39" s="92"/>
      <c r="F39" s="89"/>
      <c r="G39" s="90"/>
      <c r="H39" s="90"/>
      <c r="I39" s="89"/>
      <c r="J39" s="89"/>
      <c r="K39" s="89"/>
      <c r="L39" s="89"/>
      <c r="M39" s="89"/>
      <c r="N39" s="89"/>
      <c r="O39" s="89"/>
      <c r="P39" s="89"/>
      <c r="Q39" s="89"/>
      <c r="R39" s="89"/>
      <c r="S39" s="89"/>
      <c r="T39" s="89"/>
      <c r="U39" s="89"/>
      <c r="V39" s="89"/>
      <c r="W39" s="89"/>
      <c r="X39" s="89"/>
      <c r="Y39" s="89"/>
      <c r="Z39" s="89"/>
      <c r="AA39" s="89"/>
      <c r="AB39" s="89"/>
      <c r="AC39" s="91"/>
      <c r="AD39" s="91"/>
      <c r="AE39" s="89"/>
    </row>
    <row r="40" spans="4:31" s="1" customFormat="1" x14ac:dyDescent="0.25">
      <c r="D40" s="88"/>
      <c r="E40" s="92"/>
      <c r="F40" s="89"/>
      <c r="G40" s="90"/>
      <c r="H40" s="90"/>
      <c r="I40" s="89"/>
      <c r="J40" s="89"/>
      <c r="K40" s="89"/>
      <c r="L40" s="89"/>
      <c r="M40" s="89"/>
      <c r="N40" s="89"/>
      <c r="O40" s="89"/>
      <c r="P40" s="89"/>
      <c r="Q40" s="89"/>
      <c r="R40" s="89"/>
      <c r="S40" s="89"/>
      <c r="T40" s="89"/>
      <c r="U40" s="89"/>
      <c r="V40" s="89"/>
      <c r="W40" s="89"/>
      <c r="X40" s="89"/>
      <c r="Y40" s="89"/>
      <c r="Z40" s="89"/>
      <c r="AA40" s="89"/>
      <c r="AB40" s="89"/>
      <c r="AC40" s="91"/>
      <c r="AD40" s="91"/>
      <c r="AE40" s="89"/>
    </row>
    <row r="41" spans="4:31" s="1" customFormat="1" x14ac:dyDescent="0.25">
      <c r="D41" s="88"/>
      <c r="E41" s="92"/>
      <c r="F41" s="89"/>
      <c r="G41" s="90"/>
      <c r="H41" s="90"/>
      <c r="I41" s="89"/>
      <c r="J41" s="89"/>
      <c r="K41" s="89"/>
      <c r="L41" s="89"/>
      <c r="M41" s="89"/>
      <c r="N41" s="89"/>
      <c r="O41" s="89"/>
      <c r="P41" s="89"/>
      <c r="Q41" s="89"/>
      <c r="R41" s="89"/>
      <c r="S41" s="89"/>
      <c r="T41" s="89"/>
      <c r="U41" s="89"/>
      <c r="V41" s="89"/>
      <c r="W41" s="89"/>
      <c r="X41" s="89"/>
      <c r="Y41" s="89"/>
      <c r="Z41" s="89"/>
      <c r="AA41" s="89"/>
      <c r="AB41" s="89"/>
      <c r="AC41" s="91"/>
      <c r="AD41" s="91"/>
      <c r="AE41" s="89"/>
    </row>
    <row r="42" spans="4:31" s="1" customFormat="1" x14ac:dyDescent="0.25">
      <c r="D42" s="88"/>
      <c r="E42" s="92"/>
      <c r="F42" s="89"/>
      <c r="G42" s="90"/>
      <c r="H42" s="90"/>
      <c r="I42" s="89"/>
      <c r="J42" s="89"/>
      <c r="K42" s="89"/>
      <c r="L42" s="89"/>
      <c r="M42" s="89"/>
      <c r="N42" s="89"/>
      <c r="O42" s="89"/>
      <c r="P42" s="89"/>
      <c r="Q42" s="89"/>
      <c r="R42" s="89"/>
      <c r="S42" s="89"/>
      <c r="T42" s="89"/>
      <c r="U42" s="89"/>
      <c r="V42" s="89"/>
      <c r="W42" s="89"/>
      <c r="X42" s="89"/>
      <c r="Y42" s="89"/>
      <c r="Z42" s="89"/>
      <c r="AA42" s="89"/>
      <c r="AB42" s="89"/>
      <c r="AC42" s="91"/>
      <c r="AD42" s="91"/>
      <c r="AE42" s="89"/>
    </row>
  </sheetData>
  <mergeCells count="3">
    <mergeCell ref="E4:O4"/>
    <mergeCell ref="D2:AE2"/>
    <mergeCell ref="D3:AE3"/>
  </mergeCells>
  <pageMargins left="0.25" right="0.25" top="0.75" bottom="0.75" header="0.51180555555555496" footer="0.51180555555555496"/>
  <pageSetup paperSize="9" scale="70" firstPageNumber="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AMH35"/>
  <sheetViews>
    <sheetView tabSelected="1" topLeftCell="D1" zoomScaleNormal="100" workbookViewId="0">
      <pane ySplit="1" topLeftCell="A2" activePane="bottomLeft" state="frozen"/>
      <selection activeCell="N19" sqref="N19"/>
      <selection pane="bottomLeft" activeCell="D2" sqref="D2:AE2"/>
    </sheetView>
  </sheetViews>
  <sheetFormatPr defaultColWidth="9.140625" defaultRowHeight="15" x14ac:dyDescent="0.25"/>
  <cols>
    <col min="1" max="1" width="3.28515625" style="1" hidden="1" customWidth="1"/>
    <col min="2" max="2" width="3.7109375" style="1" hidden="1" customWidth="1"/>
    <col min="3" max="3" width="30.42578125" style="1" hidden="1" customWidth="1"/>
    <col min="4" max="4" width="6.5703125" style="1" customWidth="1"/>
    <col min="5" max="5" width="42.7109375" style="2" customWidth="1"/>
    <col min="6" max="6" width="7" style="3" customWidth="1"/>
    <col min="7" max="7" width="11.42578125" style="4" hidden="1" customWidth="1"/>
    <col min="8" max="8" width="11.42578125" style="79" customWidth="1"/>
    <col min="9" max="11" width="9.140625" style="3"/>
    <col min="12" max="12" width="12.28515625" style="87" hidden="1" customWidth="1"/>
    <col min="13" max="13" width="12.85546875" style="3" customWidth="1"/>
    <col min="14" max="14" width="12.85546875" style="71" customWidth="1"/>
    <col min="15" max="15" width="14.140625" style="3" customWidth="1"/>
    <col min="16" max="28" width="9.140625" style="3" hidden="1" customWidth="1"/>
    <col min="29" max="30" width="9.140625" style="5" hidden="1" customWidth="1"/>
    <col min="31" max="31" width="12.7109375" style="3" hidden="1" customWidth="1"/>
    <col min="32" max="1022" width="9.140625" style="1"/>
  </cols>
  <sheetData>
    <row r="1" spans="1:31" s="11" customFormat="1" ht="85.5" x14ac:dyDescent="0.25">
      <c r="A1" s="6" t="s">
        <v>0</v>
      </c>
      <c r="B1" s="6" t="s">
        <v>1</v>
      </c>
      <c r="C1" s="7" t="s">
        <v>2</v>
      </c>
      <c r="D1" s="6" t="s">
        <v>3</v>
      </c>
      <c r="E1" s="8" t="s">
        <v>4</v>
      </c>
      <c r="F1" s="6" t="s">
        <v>5</v>
      </c>
      <c r="G1" s="9" t="s">
        <v>6</v>
      </c>
      <c r="H1" s="73" t="s">
        <v>97</v>
      </c>
      <c r="I1" s="6" t="s">
        <v>7</v>
      </c>
      <c r="J1" s="6" t="s">
        <v>8</v>
      </c>
      <c r="K1" s="6" t="s">
        <v>9</v>
      </c>
      <c r="L1" s="80" t="s">
        <v>10</v>
      </c>
      <c r="M1" s="6" t="s">
        <v>98</v>
      </c>
      <c r="N1" s="67" t="s">
        <v>155</v>
      </c>
      <c r="O1" s="6" t="s">
        <v>144</v>
      </c>
      <c r="P1" s="10" t="s">
        <v>11</v>
      </c>
      <c r="Q1" s="10" t="s">
        <v>12</v>
      </c>
      <c r="R1" s="10" t="s">
        <v>13</v>
      </c>
      <c r="S1" s="10" t="s">
        <v>14</v>
      </c>
      <c r="T1" s="10" t="s">
        <v>15</v>
      </c>
      <c r="U1" s="10" t="s">
        <v>16</v>
      </c>
      <c r="V1" s="10" t="s">
        <v>17</v>
      </c>
      <c r="W1" s="10" t="s">
        <v>18</v>
      </c>
      <c r="X1" s="10" t="s">
        <v>19</v>
      </c>
      <c r="Y1" s="10" t="s">
        <v>20</v>
      </c>
      <c r="Z1" s="10" t="s">
        <v>21</v>
      </c>
      <c r="AA1" s="10" t="s">
        <v>22</v>
      </c>
      <c r="AB1" s="10" t="s">
        <v>23</v>
      </c>
      <c r="AC1" s="10" t="s">
        <v>24</v>
      </c>
      <c r="AD1" s="10" t="s">
        <v>25</v>
      </c>
      <c r="AE1" s="6" t="s">
        <v>26</v>
      </c>
    </row>
    <row r="2" spans="1:31" s="11" customFormat="1" ht="146.25" customHeight="1" x14ac:dyDescent="0.25">
      <c r="A2" s="6"/>
      <c r="B2" s="6"/>
      <c r="C2" s="7"/>
      <c r="D2" s="154" t="s">
        <v>308</v>
      </c>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row>
    <row r="3" spans="1:31" s="11" customFormat="1" ht="60.75" customHeight="1" x14ac:dyDescent="0.25">
      <c r="A3" s="6"/>
      <c r="B3" s="6"/>
      <c r="C3" s="7"/>
      <c r="D3" s="141" t="s">
        <v>154</v>
      </c>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row>
    <row r="4" spans="1:31" x14ac:dyDescent="0.25">
      <c r="D4" s="95"/>
      <c r="E4" s="192" t="s">
        <v>300</v>
      </c>
      <c r="F4" s="202"/>
      <c r="G4" s="202"/>
      <c r="H4" s="202"/>
      <c r="I4" s="202"/>
      <c r="J4" s="202"/>
      <c r="K4" s="202"/>
      <c r="L4" s="202"/>
      <c r="M4" s="202"/>
      <c r="N4" s="202"/>
      <c r="O4" s="203"/>
      <c r="P4" s="89"/>
      <c r="Q4" s="89"/>
      <c r="R4" s="89"/>
      <c r="S4" s="89"/>
      <c r="T4" s="89"/>
      <c r="U4" s="89"/>
      <c r="V4" s="89"/>
      <c r="W4" s="89"/>
      <c r="X4" s="89"/>
      <c r="Y4" s="89"/>
      <c r="Z4" s="89"/>
      <c r="AA4" s="89"/>
      <c r="AB4" s="89"/>
      <c r="AC4" s="91"/>
      <c r="AD4" s="91"/>
      <c r="AE4" s="89"/>
    </row>
    <row r="5" spans="1:31" ht="179.25" x14ac:dyDescent="0.25">
      <c r="D5" s="20" t="s">
        <v>301</v>
      </c>
      <c r="E5" s="60" t="s">
        <v>307</v>
      </c>
      <c r="F5" s="14" t="s">
        <v>27</v>
      </c>
      <c r="G5" s="24" t="e">
        <f>+SUM(#REF!)</f>
        <v>#REF!</v>
      </c>
      <c r="H5" s="75">
        <v>10200</v>
      </c>
      <c r="I5" s="14"/>
      <c r="J5" s="14"/>
      <c r="K5" s="14"/>
      <c r="L5" s="81"/>
      <c r="M5" s="14"/>
      <c r="N5" s="68"/>
      <c r="O5" s="14"/>
      <c r="P5" s="89"/>
      <c r="Q5" s="89"/>
      <c r="R5" s="89"/>
      <c r="S5" s="89"/>
      <c r="T5" s="89"/>
      <c r="U5" s="89"/>
      <c r="V5" s="89"/>
      <c r="W5" s="89"/>
      <c r="X5" s="89"/>
      <c r="Y5" s="89"/>
      <c r="Z5" s="89"/>
      <c r="AA5" s="89"/>
      <c r="AB5" s="89"/>
      <c r="AC5" s="91"/>
      <c r="AD5" s="91"/>
      <c r="AE5" s="89"/>
    </row>
    <row r="6" spans="1:31" ht="30" x14ac:dyDescent="0.25">
      <c r="D6" s="98"/>
      <c r="E6" s="17" t="s">
        <v>302</v>
      </c>
      <c r="F6" s="14" t="s">
        <v>28</v>
      </c>
      <c r="G6" s="24" t="s">
        <v>28</v>
      </c>
      <c r="H6" s="138">
        <v>10200</v>
      </c>
      <c r="I6" s="14" t="s">
        <v>28</v>
      </c>
      <c r="J6" s="14" t="s">
        <v>28</v>
      </c>
      <c r="K6" s="14" t="s">
        <v>28</v>
      </c>
      <c r="L6" s="82">
        <v>600</v>
      </c>
      <c r="M6" s="14"/>
      <c r="N6" s="69"/>
      <c r="O6" s="14" t="s">
        <v>28</v>
      </c>
      <c r="P6" s="89"/>
      <c r="Q6" s="89"/>
      <c r="R6" s="89"/>
      <c r="S6" s="89"/>
      <c r="T6" s="89"/>
      <c r="U6" s="89"/>
      <c r="V6" s="89"/>
      <c r="W6" s="89"/>
      <c r="X6" s="89"/>
      <c r="Y6" s="89"/>
      <c r="Z6" s="89"/>
      <c r="AA6" s="89"/>
      <c r="AB6" s="89"/>
      <c r="AC6" s="91"/>
      <c r="AD6" s="91"/>
      <c r="AE6" s="89"/>
    </row>
    <row r="7" spans="1:31" s="1" customFormat="1" x14ac:dyDescent="0.25">
      <c r="D7" s="88"/>
      <c r="E7" s="92"/>
      <c r="F7" s="89"/>
      <c r="G7" s="90"/>
      <c r="H7" s="90"/>
      <c r="I7" s="89"/>
      <c r="J7" s="89"/>
      <c r="K7" s="89"/>
      <c r="L7" s="89"/>
      <c r="M7" s="89"/>
      <c r="N7" s="89"/>
      <c r="O7" s="89"/>
      <c r="P7" s="89"/>
      <c r="Q7" s="89"/>
      <c r="R7" s="89"/>
      <c r="S7" s="89"/>
      <c r="T7" s="89"/>
      <c r="U7" s="89"/>
      <c r="V7" s="89"/>
      <c r="W7" s="89"/>
      <c r="X7" s="89"/>
      <c r="Y7" s="89"/>
      <c r="Z7" s="89"/>
      <c r="AA7" s="89"/>
      <c r="AB7" s="89"/>
      <c r="AC7" s="91"/>
      <c r="AD7" s="91"/>
      <c r="AE7" s="89"/>
    </row>
    <row r="8" spans="1:31" s="1" customFormat="1" x14ac:dyDescent="0.25">
      <c r="D8" s="88"/>
      <c r="E8" s="92"/>
      <c r="F8" s="89"/>
      <c r="G8" s="90"/>
      <c r="H8" s="90"/>
      <c r="I8" s="89"/>
      <c r="J8" s="89"/>
      <c r="K8" s="89"/>
      <c r="L8" s="89"/>
      <c r="M8" s="89"/>
      <c r="N8" s="89"/>
      <c r="O8" s="89"/>
      <c r="P8" s="89"/>
      <c r="Q8" s="89"/>
      <c r="R8" s="89"/>
      <c r="S8" s="89"/>
      <c r="T8" s="89"/>
      <c r="U8" s="89"/>
      <c r="V8" s="89"/>
      <c r="W8" s="89"/>
      <c r="X8" s="89"/>
      <c r="Y8" s="89"/>
      <c r="Z8" s="89"/>
      <c r="AA8" s="89"/>
      <c r="AB8" s="89"/>
      <c r="AC8" s="91"/>
      <c r="AD8" s="91"/>
      <c r="AE8" s="89"/>
    </row>
    <row r="9" spans="1:31" s="1" customFormat="1" x14ac:dyDescent="0.25">
      <c r="D9" s="88"/>
      <c r="E9" s="92"/>
      <c r="F9" s="89"/>
      <c r="G9" s="90"/>
      <c r="H9" s="90"/>
      <c r="I9" s="89"/>
      <c r="J9" s="89"/>
      <c r="K9" s="89"/>
      <c r="L9" s="89"/>
      <c r="M9" s="89"/>
      <c r="N9" s="89"/>
      <c r="O9" s="89"/>
      <c r="P9" s="89"/>
      <c r="Q9" s="89"/>
      <c r="R9" s="89"/>
      <c r="S9" s="89"/>
      <c r="T9" s="89"/>
      <c r="U9" s="89"/>
      <c r="V9" s="89"/>
      <c r="W9" s="89"/>
      <c r="X9" s="89"/>
      <c r="Y9" s="89"/>
      <c r="Z9" s="89"/>
      <c r="AA9" s="89"/>
      <c r="AB9" s="89"/>
      <c r="AC9" s="91"/>
      <c r="AD9" s="91"/>
      <c r="AE9" s="89"/>
    </row>
    <row r="10" spans="1:31" s="1" customFormat="1" x14ac:dyDescent="0.25">
      <c r="D10" s="88"/>
      <c r="E10" s="92"/>
      <c r="F10" s="89"/>
      <c r="G10" s="90"/>
      <c r="H10" s="90"/>
      <c r="I10" s="89"/>
      <c r="J10" s="89"/>
      <c r="K10" s="89"/>
      <c r="L10" s="89"/>
      <c r="M10" s="89"/>
      <c r="N10" s="89"/>
      <c r="O10" s="89"/>
      <c r="P10" s="89"/>
      <c r="Q10" s="89"/>
      <c r="R10" s="89"/>
      <c r="S10" s="89"/>
      <c r="T10" s="89"/>
      <c r="U10" s="89"/>
      <c r="V10" s="89"/>
      <c r="W10" s="89"/>
      <c r="X10" s="89"/>
      <c r="Y10" s="89"/>
      <c r="Z10" s="89"/>
      <c r="AA10" s="89"/>
      <c r="AB10" s="89"/>
      <c r="AC10" s="91"/>
      <c r="AD10" s="91"/>
      <c r="AE10" s="89"/>
    </row>
    <row r="11" spans="1:31" s="1" customFormat="1" x14ac:dyDescent="0.25">
      <c r="D11" s="88"/>
      <c r="E11" s="92"/>
      <c r="F11" s="89"/>
      <c r="G11" s="90"/>
      <c r="H11" s="90"/>
      <c r="I11" s="89"/>
      <c r="J11" s="89"/>
      <c r="K11" s="89"/>
      <c r="L11" s="89"/>
      <c r="M11" s="89"/>
      <c r="N11" s="89"/>
      <c r="O11" s="89"/>
      <c r="P11" s="89"/>
      <c r="Q11" s="89"/>
      <c r="R11" s="89"/>
      <c r="S11" s="89"/>
      <c r="T11" s="89"/>
      <c r="U11" s="89"/>
      <c r="V11" s="89"/>
      <c r="W11" s="89"/>
      <c r="X11" s="89"/>
      <c r="Y11" s="89"/>
      <c r="Z11" s="89"/>
      <c r="AA11" s="89"/>
      <c r="AB11" s="89"/>
      <c r="AC11" s="91"/>
      <c r="AD11" s="91"/>
      <c r="AE11" s="89"/>
    </row>
    <row r="12" spans="1:31" s="1" customFormat="1" x14ac:dyDescent="0.25">
      <c r="D12" s="88"/>
      <c r="E12" s="92"/>
      <c r="F12" s="89"/>
      <c r="G12" s="90"/>
      <c r="H12" s="90"/>
      <c r="I12" s="89"/>
      <c r="J12" s="89"/>
      <c r="K12" s="89"/>
      <c r="L12" s="89"/>
      <c r="M12" s="89"/>
      <c r="N12" s="89"/>
      <c r="O12" s="89"/>
      <c r="P12" s="89"/>
      <c r="Q12" s="89"/>
      <c r="R12" s="89"/>
      <c r="S12" s="89"/>
      <c r="T12" s="89"/>
      <c r="U12" s="89"/>
      <c r="V12" s="89"/>
      <c r="W12" s="89"/>
      <c r="X12" s="89"/>
      <c r="Y12" s="89"/>
      <c r="Z12" s="89"/>
      <c r="AA12" s="89"/>
      <c r="AB12" s="89"/>
      <c r="AC12" s="91"/>
      <c r="AD12" s="91"/>
      <c r="AE12" s="89"/>
    </row>
    <row r="13" spans="1:31" s="1" customFormat="1" x14ac:dyDescent="0.25">
      <c r="D13" s="88"/>
      <c r="E13" s="92"/>
      <c r="F13" s="89"/>
      <c r="G13" s="90"/>
      <c r="H13" s="90"/>
      <c r="I13" s="89"/>
      <c r="J13" s="89"/>
      <c r="K13" s="89"/>
      <c r="L13" s="89"/>
      <c r="M13" s="89"/>
      <c r="N13" s="89"/>
      <c r="O13" s="89"/>
      <c r="P13" s="89"/>
      <c r="Q13" s="89"/>
      <c r="R13" s="89"/>
      <c r="S13" s="89"/>
      <c r="T13" s="89"/>
      <c r="U13" s="89"/>
      <c r="V13" s="89"/>
      <c r="W13" s="89"/>
      <c r="X13" s="89"/>
      <c r="Y13" s="89"/>
      <c r="Z13" s="89"/>
      <c r="AA13" s="89"/>
      <c r="AB13" s="89"/>
      <c r="AC13" s="91"/>
      <c r="AD13" s="91"/>
      <c r="AE13" s="89"/>
    </row>
    <row r="14" spans="1:31" s="1" customFormat="1" x14ac:dyDescent="0.25">
      <c r="D14" s="88"/>
      <c r="E14" s="92"/>
      <c r="F14" s="89"/>
      <c r="G14" s="90"/>
      <c r="H14" s="90"/>
      <c r="I14" s="89"/>
      <c r="J14" s="89"/>
      <c r="K14" s="89"/>
      <c r="L14" s="89"/>
      <c r="M14" s="89"/>
      <c r="N14" s="89"/>
      <c r="O14" s="89"/>
      <c r="P14" s="89"/>
      <c r="Q14" s="89"/>
      <c r="R14" s="89"/>
      <c r="S14" s="89"/>
      <c r="T14" s="89"/>
      <c r="U14" s="89"/>
      <c r="V14" s="89"/>
      <c r="W14" s="89"/>
      <c r="X14" s="89"/>
      <c r="Y14" s="89"/>
      <c r="Z14" s="89"/>
      <c r="AA14" s="89"/>
      <c r="AB14" s="89"/>
      <c r="AC14" s="91"/>
      <c r="AD14" s="91"/>
      <c r="AE14" s="89"/>
    </row>
    <row r="15" spans="1:31" s="1" customFormat="1" x14ac:dyDescent="0.25">
      <c r="D15" s="88"/>
      <c r="E15" s="92"/>
      <c r="F15" s="89"/>
      <c r="G15" s="90"/>
      <c r="H15" s="90"/>
      <c r="I15" s="89"/>
      <c r="J15" s="89"/>
      <c r="K15" s="89"/>
      <c r="L15" s="89"/>
      <c r="M15" s="89"/>
      <c r="N15" s="89"/>
      <c r="O15" s="89"/>
      <c r="P15" s="89"/>
      <c r="Q15" s="89"/>
      <c r="R15" s="89"/>
      <c r="S15" s="89"/>
      <c r="T15" s="89"/>
      <c r="U15" s="89"/>
      <c r="V15" s="89"/>
      <c r="W15" s="89"/>
      <c r="X15" s="89"/>
      <c r="Y15" s="89"/>
      <c r="Z15" s="89"/>
      <c r="AA15" s="89"/>
      <c r="AB15" s="89"/>
      <c r="AC15" s="91"/>
      <c r="AD15" s="91"/>
      <c r="AE15" s="89"/>
    </row>
    <row r="16" spans="1:31" s="1" customFormat="1" x14ac:dyDescent="0.25">
      <c r="D16" s="88"/>
      <c r="E16" s="92"/>
      <c r="F16" s="89"/>
      <c r="G16" s="90"/>
      <c r="H16" s="90"/>
      <c r="I16" s="89"/>
      <c r="J16" s="89"/>
      <c r="K16" s="89"/>
      <c r="L16" s="89"/>
      <c r="M16" s="89"/>
      <c r="N16" s="89"/>
      <c r="O16" s="89"/>
      <c r="P16" s="89"/>
      <c r="Q16" s="89"/>
      <c r="R16" s="89"/>
      <c r="S16" s="89"/>
      <c r="T16" s="89"/>
      <c r="U16" s="89"/>
      <c r="V16" s="89"/>
      <c r="W16" s="89"/>
      <c r="X16" s="89"/>
      <c r="Y16" s="89"/>
      <c r="Z16" s="89"/>
      <c r="AA16" s="89"/>
      <c r="AB16" s="89"/>
      <c r="AC16" s="91"/>
      <c r="AD16" s="91"/>
      <c r="AE16" s="89"/>
    </row>
    <row r="17" spans="4:31" s="1" customFormat="1" x14ac:dyDescent="0.25">
      <c r="D17" s="88"/>
      <c r="E17" s="92"/>
      <c r="F17" s="89"/>
      <c r="G17" s="90"/>
      <c r="H17" s="90"/>
      <c r="I17" s="89"/>
      <c r="J17" s="89"/>
      <c r="K17" s="89"/>
      <c r="L17" s="89"/>
      <c r="M17" s="89"/>
      <c r="N17" s="89"/>
      <c r="O17" s="89"/>
      <c r="P17" s="89"/>
      <c r="Q17" s="89"/>
      <c r="R17" s="89"/>
      <c r="S17" s="89"/>
      <c r="T17" s="89"/>
      <c r="U17" s="89"/>
      <c r="V17" s="89"/>
      <c r="W17" s="89"/>
      <c r="X17" s="89"/>
      <c r="Y17" s="89"/>
      <c r="Z17" s="89"/>
      <c r="AA17" s="89"/>
      <c r="AB17" s="89"/>
      <c r="AC17" s="91"/>
      <c r="AD17" s="91"/>
      <c r="AE17" s="89"/>
    </row>
    <row r="18" spans="4:31" s="1" customFormat="1" x14ac:dyDescent="0.25">
      <c r="D18" s="88"/>
      <c r="E18" s="92"/>
      <c r="F18" s="89"/>
      <c r="G18" s="90"/>
      <c r="H18" s="90"/>
      <c r="I18" s="89"/>
      <c r="J18" s="89"/>
      <c r="K18" s="89"/>
      <c r="L18" s="89"/>
      <c r="M18" s="89"/>
      <c r="N18" s="89"/>
      <c r="O18" s="89"/>
      <c r="P18" s="89"/>
      <c r="Q18" s="89"/>
      <c r="R18" s="89"/>
      <c r="S18" s="89"/>
      <c r="T18" s="89"/>
      <c r="U18" s="89"/>
      <c r="V18" s="89"/>
      <c r="W18" s="89"/>
      <c r="X18" s="89"/>
      <c r="Y18" s="89"/>
      <c r="Z18" s="89"/>
      <c r="AA18" s="89"/>
      <c r="AB18" s="89"/>
      <c r="AC18" s="91"/>
      <c r="AD18" s="91"/>
      <c r="AE18" s="89"/>
    </row>
    <row r="19" spans="4:31" s="1" customFormat="1" x14ac:dyDescent="0.25">
      <c r="D19" s="88"/>
      <c r="E19" s="92"/>
      <c r="F19" s="89"/>
      <c r="G19" s="90"/>
      <c r="H19" s="90"/>
      <c r="I19" s="89"/>
      <c r="J19" s="89"/>
      <c r="K19" s="89"/>
      <c r="L19" s="89"/>
      <c r="M19" s="89"/>
      <c r="N19" s="89"/>
      <c r="O19" s="89"/>
      <c r="P19" s="89"/>
      <c r="Q19" s="89"/>
      <c r="R19" s="89"/>
      <c r="S19" s="89"/>
      <c r="T19" s="89"/>
      <c r="U19" s="89"/>
      <c r="V19" s="89"/>
      <c r="W19" s="89"/>
      <c r="X19" s="89"/>
      <c r="Y19" s="89"/>
      <c r="Z19" s="89"/>
      <c r="AA19" s="89"/>
      <c r="AB19" s="89"/>
      <c r="AC19" s="91"/>
      <c r="AD19" s="91"/>
      <c r="AE19" s="89"/>
    </row>
    <row r="20" spans="4:31" s="1" customFormat="1" x14ac:dyDescent="0.25">
      <c r="D20" s="88"/>
      <c r="E20" s="92"/>
      <c r="F20" s="89"/>
      <c r="G20" s="90"/>
      <c r="H20" s="90"/>
      <c r="I20" s="89"/>
      <c r="J20" s="89"/>
      <c r="K20" s="89"/>
      <c r="L20" s="89"/>
      <c r="M20" s="89"/>
      <c r="N20" s="89"/>
      <c r="O20" s="89"/>
      <c r="P20" s="89"/>
      <c r="Q20" s="89"/>
      <c r="R20" s="89"/>
      <c r="S20" s="89"/>
      <c r="T20" s="89"/>
      <c r="U20" s="89"/>
      <c r="V20" s="89"/>
      <c r="W20" s="89"/>
      <c r="X20" s="89"/>
      <c r="Y20" s="89"/>
      <c r="Z20" s="89"/>
      <c r="AA20" s="89"/>
      <c r="AB20" s="89"/>
      <c r="AC20" s="91"/>
      <c r="AD20" s="91"/>
      <c r="AE20" s="89"/>
    </row>
    <row r="21" spans="4:31" s="1" customFormat="1" x14ac:dyDescent="0.25">
      <c r="D21" s="88"/>
      <c r="E21" s="92"/>
      <c r="F21" s="89"/>
      <c r="G21" s="90"/>
      <c r="H21" s="90"/>
      <c r="I21" s="89"/>
      <c r="J21" s="89"/>
      <c r="K21" s="89"/>
      <c r="L21" s="89"/>
      <c r="M21" s="89"/>
      <c r="N21" s="89"/>
      <c r="O21" s="89"/>
      <c r="P21" s="89"/>
      <c r="Q21" s="89"/>
      <c r="R21" s="89"/>
      <c r="S21" s="89"/>
      <c r="T21" s="89"/>
      <c r="U21" s="89"/>
      <c r="V21" s="89"/>
      <c r="W21" s="89"/>
      <c r="X21" s="89"/>
      <c r="Y21" s="89"/>
      <c r="Z21" s="89"/>
      <c r="AA21" s="89"/>
      <c r="AB21" s="89"/>
      <c r="AC21" s="91"/>
      <c r="AD21" s="91"/>
      <c r="AE21" s="89"/>
    </row>
    <row r="22" spans="4:31" s="1" customFormat="1" x14ac:dyDescent="0.25">
      <c r="D22" s="88"/>
      <c r="E22" s="92"/>
      <c r="F22" s="89"/>
      <c r="G22" s="90"/>
      <c r="H22" s="90"/>
      <c r="I22" s="89"/>
      <c r="J22" s="89"/>
      <c r="K22" s="89"/>
      <c r="L22" s="89"/>
      <c r="M22" s="89"/>
      <c r="N22" s="89"/>
      <c r="O22" s="89"/>
      <c r="P22" s="89"/>
      <c r="Q22" s="89"/>
      <c r="R22" s="89"/>
      <c r="S22" s="89"/>
      <c r="T22" s="89"/>
      <c r="U22" s="89"/>
      <c r="V22" s="89"/>
      <c r="W22" s="89"/>
      <c r="X22" s="89"/>
      <c r="Y22" s="89"/>
      <c r="Z22" s="89"/>
      <c r="AA22" s="89"/>
      <c r="AB22" s="89"/>
      <c r="AC22" s="91"/>
      <c r="AD22" s="91"/>
      <c r="AE22" s="89"/>
    </row>
    <row r="23" spans="4:31" s="1" customFormat="1" x14ac:dyDescent="0.25">
      <c r="D23" s="88"/>
      <c r="E23" s="92"/>
      <c r="F23" s="89"/>
      <c r="G23" s="90"/>
      <c r="H23" s="90"/>
      <c r="I23" s="89"/>
      <c r="J23" s="89"/>
      <c r="K23" s="89"/>
      <c r="L23" s="89"/>
      <c r="M23" s="89"/>
      <c r="N23" s="89"/>
      <c r="O23" s="89"/>
      <c r="P23" s="89"/>
      <c r="Q23" s="89"/>
      <c r="R23" s="89"/>
      <c r="S23" s="89"/>
      <c r="T23" s="89"/>
      <c r="U23" s="89"/>
      <c r="V23" s="89"/>
      <c r="W23" s="89"/>
      <c r="X23" s="89"/>
      <c r="Y23" s="89"/>
      <c r="Z23" s="89"/>
      <c r="AA23" s="89"/>
      <c r="AB23" s="89"/>
      <c r="AC23" s="91"/>
      <c r="AD23" s="91"/>
      <c r="AE23" s="89"/>
    </row>
    <row r="24" spans="4:31" s="1" customFormat="1" x14ac:dyDescent="0.25">
      <c r="D24" s="88"/>
      <c r="E24" s="92"/>
      <c r="F24" s="89"/>
      <c r="G24" s="90"/>
      <c r="H24" s="90"/>
      <c r="I24" s="89"/>
      <c r="J24" s="89"/>
      <c r="K24" s="89"/>
      <c r="L24" s="89"/>
      <c r="M24" s="89"/>
      <c r="N24" s="89"/>
      <c r="O24" s="89"/>
      <c r="P24" s="89"/>
      <c r="Q24" s="89"/>
      <c r="R24" s="89"/>
      <c r="S24" s="89"/>
      <c r="T24" s="89"/>
      <c r="U24" s="89"/>
      <c r="V24" s="89"/>
      <c r="W24" s="89"/>
      <c r="X24" s="89"/>
      <c r="Y24" s="89"/>
      <c r="Z24" s="89"/>
      <c r="AA24" s="89"/>
      <c r="AB24" s="89"/>
      <c r="AC24" s="91"/>
      <c r="AD24" s="91"/>
      <c r="AE24" s="89"/>
    </row>
    <row r="25" spans="4:31" s="1" customFormat="1" x14ac:dyDescent="0.25">
      <c r="D25" s="88"/>
      <c r="E25" s="92"/>
      <c r="F25" s="89"/>
      <c r="G25" s="90"/>
      <c r="H25" s="90"/>
      <c r="I25" s="89"/>
      <c r="J25" s="89"/>
      <c r="K25" s="89"/>
      <c r="L25" s="89"/>
      <c r="M25" s="89"/>
      <c r="N25" s="89"/>
      <c r="O25" s="89"/>
      <c r="P25" s="89"/>
      <c r="Q25" s="89"/>
      <c r="R25" s="89"/>
      <c r="S25" s="89"/>
      <c r="T25" s="89"/>
      <c r="U25" s="89"/>
      <c r="V25" s="89"/>
      <c r="W25" s="89"/>
      <c r="X25" s="89"/>
      <c r="Y25" s="89"/>
      <c r="Z25" s="89"/>
      <c r="AA25" s="89"/>
      <c r="AB25" s="89"/>
      <c r="AC25" s="91"/>
      <c r="AD25" s="91"/>
      <c r="AE25" s="89"/>
    </row>
    <row r="26" spans="4:31" s="1" customFormat="1" x14ac:dyDescent="0.25">
      <c r="D26" s="88"/>
      <c r="E26" s="92"/>
      <c r="F26" s="89"/>
      <c r="G26" s="90"/>
      <c r="H26" s="90"/>
      <c r="I26" s="89"/>
      <c r="J26" s="89"/>
      <c r="K26" s="89"/>
      <c r="L26" s="89"/>
      <c r="M26" s="89"/>
      <c r="N26" s="89"/>
      <c r="O26" s="89"/>
      <c r="P26" s="89"/>
      <c r="Q26" s="89"/>
      <c r="R26" s="89"/>
      <c r="S26" s="89"/>
      <c r="T26" s="89"/>
      <c r="U26" s="89"/>
      <c r="V26" s="89"/>
      <c r="W26" s="89"/>
      <c r="X26" s="89"/>
      <c r="Y26" s="89"/>
      <c r="Z26" s="89"/>
      <c r="AA26" s="89"/>
      <c r="AB26" s="89"/>
      <c r="AC26" s="91"/>
      <c r="AD26" s="91"/>
      <c r="AE26" s="89"/>
    </row>
    <row r="27" spans="4:31" s="1" customFormat="1" x14ac:dyDescent="0.25">
      <c r="D27" s="88"/>
      <c r="E27" s="92"/>
      <c r="F27" s="89"/>
      <c r="G27" s="90"/>
      <c r="H27" s="90"/>
      <c r="I27" s="89"/>
      <c r="J27" s="89"/>
      <c r="K27" s="89"/>
      <c r="L27" s="89"/>
      <c r="M27" s="89"/>
      <c r="N27" s="89"/>
      <c r="O27" s="89"/>
      <c r="P27" s="89"/>
      <c r="Q27" s="89"/>
      <c r="R27" s="89"/>
      <c r="S27" s="89"/>
      <c r="T27" s="89"/>
      <c r="U27" s="89"/>
      <c r="V27" s="89"/>
      <c r="W27" s="89"/>
      <c r="X27" s="89"/>
      <c r="Y27" s="89"/>
      <c r="Z27" s="89"/>
      <c r="AA27" s="89"/>
      <c r="AB27" s="89"/>
      <c r="AC27" s="91"/>
      <c r="AD27" s="91"/>
      <c r="AE27" s="89"/>
    </row>
    <row r="28" spans="4:31" s="1" customFormat="1" x14ac:dyDescent="0.25">
      <c r="D28" s="88"/>
      <c r="E28" s="92"/>
      <c r="F28" s="89"/>
      <c r="G28" s="90"/>
      <c r="H28" s="90"/>
      <c r="I28" s="89"/>
      <c r="J28" s="89"/>
      <c r="K28" s="89"/>
      <c r="L28" s="89"/>
      <c r="M28" s="89"/>
      <c r="N28" s="89"/>
      <c r="O28" s="89"/>
      <c r="P28" s="89"/>
      <c r="Q28" s="89"/>
      <c r="R28" s="89"/>
      <c r="S28" s="89"/>
      <c r="T28" s="89"/>
      <c r="U28" s="89"/>
      <c r="V28" s="89"/>
      <c r="W28" s="89"/>
      <c r="X28" s="89"/>
      <c r="Y28" s="89"/>
      <c r="Z28" s="89"/>
      <c r="AA28" s="89"/>
      <c r="AB28" s="89"/>
      <c r="AC28" s="91"/>
      <c r="AD28" s="91"/>
      <c r="AE28" s="89"/>
    </row>
    <row r="29" spans="4:31" s="1" customFormat="1" x14ac:dyDescent="0.25">
      <c r="D29" s="88"/>
      <c r="E29" s="92"/>
      <c r="F29" s="89"/>
      <c r="G29" s="90"/>
      <c r="H29" s="90"/>
      <c r="I29" s="89"/>
      <c r="J29" s="89"/>
      <c r="K29" s="89"/>
      <c r="L29" s="89"/>
      <c r="M29" s="89"/>
      <c r="N29" s="89"/>
      <c r="O29" s="89"/>
      <c r="P29" s="89"/>
      <c r="Q29" s="89"/>
      <c r="R29" s="89"/>
      <c r="S29" s="89"/>
      <c r="T29" s="89"/>
      <c r="U29" s="89"/>
      <c r="V29" s="89"/>
      <c r="W29" s="89"/>
      <c r="X29" s="89"/>
      <c r="Y29" s="89"/>
      <c r="Z29" s="89"/>
      <c r="AA29" s="89"/>
      <c r="AB29" s="89"/>
      <c r="AC29" s="91"/>
      <c r="AD29" s="91"/>
      <c r="AE29" s="89"/>
    </row>
    <row r="30" spans="4:31" s="1" customFormat="1" x14ac:dyDescent="0.25">
      <c r="D30" s="88"/>
      <c r="E30" s="92"/>
      <c r="F30" s="89"/>
      <c r="G30" s="90"/>
      <c r="H30" s="90"/>
      <c r="I30" s="89"/>
      <c r="J30" s="89"/>
      <c r="K30" s="89"/>
      <c r="L30" s="89"/>
      <c r="M30" s="89"/>
      <c r="N30" s="89"/>
      <c r="O30" s="89"/>
      <c r="P30" s="89"/>
      <c r="Q30" s="89"/>
      <c r="R30" s="89"/>
      <c r="S30" s="89"/>
      <c r="T30" s="89"/>
      <c r="U30" s="89"/>
      <c r="V30" s="89"/>
      <c r="W30" s="89"/>
      <c r="X30" s="89"/>
      <c r="Y30" s="89"/>
      <c r="Z30" s="89"/>
      <c r="AA30" s="89"/>
      <c r="AB30" s="89"/>
      <c r="AC30" s="91"/>
      <c r="AD30" s="91"/>
      <c r="AE30" s="89"/>
    </row>
    <row r="31" spans="4:31" s="1" customFormat="1" x14ac:dyDescent="0.25">
      <c r="D31" s="88"/>
      <c r="E31" s="92"/>
      <c r="F31" s="89"/>
      <c r="G31" s="90"/>
      <c r="H31" s="90"/>
      <c r="I31" s="89"/>
      <c r="J31" s="89"/>
      <c r="K31" s="89"/>
      <c r="L31" s="89"/>
      <c r="M31" s="89"/>
      <c r="N31" s="89"/>
      <c r="O31" s="89"/>
      <c r="P31" s="89"/>
      <c r="Q31" s="89"/>
      <c r="R31" s="89"/>
      <c r="S31" s="89"/>
      <c r="T31" s="89"/>
      <c r="U31" s="89"/>
      <c r="V31" s="89"/>
      <c r="W31" s="89"/>
      <c r="X31" s="89"/>
      <c r="Y31" s="89"/>
      <c r="Z31" s="89"/>
      <c r="AA31" s="89"/>
      <c r="AB31" s="89"/>
      <c r="AC31" s="91"/>
      <c r="AD31" s="91"/>
      <c r="AE31" s="89"/>
    </row>
    <row r="32" spans="4:31" s="1" customFormat="1" x14ac:dyDescent="0.25">
      <c r="D32" s="88"/>
      <c r="E32" s="92"/>
      <c r="F32" s="89"/>
      <c r="G32" s="90"/>
      <c r="H32" s="90"/>
      <c r="I32" s="89"/>
      <c r="J32" s="89"/>
      <c r="K32" s="89"/>
      <c r="L32" s="89"/>
      <c r="M32" s="89"/>
      <c r="N32" s="89"/>
      <c r="O32" s="89"/>
      <c r="P32" s="89"/>
      <c r="Q32" s="89"/>
      <c r="R32" s="89"/>
      <c r="S32" s="89"/>
      <c r="T32" s="89"/>
      <c r="U32" s="89"/>
      <c r="V32" s="89"/>
      <c r="W32" s="89"/>
      <c r="X32" s="89"/>
      <c r="Y32" s="89"/>
      <c r="Z32" s="89"/>
      <c r="AA32" s="89"/>
      <c r="AB32" s="89"/>
      <c r="AC32" s="91"/>
      <c r="AD32" s="91"/>
      <c r="AE32" s="89"/>
    </row>
    <row r="33" spans="4:31" s="1" customFormat="1" x14ac:dyDescent="0.25">
      <c r="D33" s="88"/>
      <c r="E33" s="92"/>
      <c r="F33" s="89"/>
      <c r="G33" s="90"/>
      <c r="H33" s="90"/>
      <c r="I33" s="89"/>
      <c r="J33" s="89"/>
      <c r="K33" s="89"/>
      <c r="L33" s="89"/>
      <c r="M33" s="89"/>
      <c r="N33" s="89"/>
      <c r="O33" s="89"/>
      <c r="P33" s="89"/>
      <c r="Q33" s="89"/>
      <c r="R33" s="89"/>
      <c r="S33" s="89"/>
      <c r="T33" s="89"/>
      <c r="U33" s="89"/>
      <c r="V33" s="89"/>
      <c r="W33" s="89"/>
      <c r="X33" s="89"/>
      <c r="Y33" s="89"/>
      <c r="Z33" s="89"/>
      <c r="AA33" s="89"/>
      <c r="AB33" s="89"/>
      <c r="AC33" s="91"/>
      <c r="AD33" s="91"/>
      <c r="AE33" s="89"/>
    </row>
    <row r="34" spans="4:31" s="1" customFormat="1" x14ac:dyDescent="0.25">
      <c r="D34" s="88"/>
      <c r="E34" s="92"/>
      <c r="F34" s="89"/>
      <c r="G34" s="90"/>
      <c r="H34" s="90"/>
      <c r="I34" s="89"/>
      <c r="J34" s="89"/>
      <c r="K34" s="89"/>
      <c r="L34" s="89"/>
      <c r="M34" s="89"/>
      <c r="N34" s="89"/>
      <c r="O34" s="89"/>
      <c r="P34" s="89"/>
      <c r="Q34" s="89"/>
      <c r="R34" s="89"/>
      <c r="S34" s="89"/>
      <c r="T34" s="89"/>
      <c r="U34" s="89"/>
      <c r="V34" s="89"/>
      <c r="W34" s="89"/>
      <c r="X34" s="89"/>
      <c r="Y34" s="89"/>
      <c r="Z34" s="89"/>
      <c r="AA34" s="89"/>
      <c r="AB34" s="89"/>
      <c r="AC34" s="91"/>
      <c r="AD34" s="91"/>
      <c r="AE34" s="89"/>
    </row>
    <row r="35" spans="4:31" s="1" customFormat="1" x14ac:dyDescent="0.25">
      <c r="D35" s="88"/>
      <c r="E35" s="92"/>
      <c r="F35" s="89"/>
      <c r="G35" s="90"/>
      <c r="H35" s="90"/>
      <c r="I35" s="89"/>
      <c r="J35" s="89"/>
      <c r="K35" s="89"/>
      <c r="L35" s="89"/>
      <c r="M35" s="89"/>
      <c r="N35" s="89"/>
      <c r="O35" s="89"/>
      <c r="P35" s="89"/>
      <c r="Q35" s="89"/>
      <c r="R35" s="89"/>
      <c r="S35" s="89"/>
      <c r="T35" s="89"/>
      <c r="U35" s="89"/>
      <c r="V35" s="89"/>
      <c r="W35" s="89"/>
      <c r="X35" s="89"/>
      <c r="Y35" s="89"/>
      <c r="Z35" s="89"/>
      <c r="AA35" s="89"/>
      <c r="AB35" s="89"/>
      <c r="AC35" s="91"/>
      <c r="AD35" s="91"/>
      <c r="AE35" s="89"/>
    </row>
  </sheetData>
  <mergeCells count="3">
    <mergeCell ref="E4:O4"/>
    <mergeCell ref="D2:AE2"/>
    <mergeCell ref="D3:AE3"/>
  </mergeCells>
  <pageMargins left="0.25" right="0.25" top="0.75" bottom="0.75" header="0.51180555555555496" footer="0.51180555555555496"/>
  <pageSetup paperSize="9" scale="7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204</TotalTime>
  <Application>Microsoft Excel</Application>
  <DocSecurity>0</DocSecurity>
  <ScaleCrop>false</ScaleCrop>
  <HeadingPairs>
    <vt:vector size="4" baseType="variant">
      <vt:variant>
        <vt:lpstr>Darbalapiai</vt:lpstr>
      </vt:variant>
      <vt:variant>
        <vt:i4>20</vt:i4>
      </vt:variant>
      <vt:variant>
        <vt:lpstr>Įvardytieji diapazonai</vt:lpstr>
      </vt:variant>
      <vt:variant>
        <vt:i4>20</vt:i4>
      </vt:variant>
    </vt:vector>
  </HeadingPairs>
  <TitlesOfParts>
    <vt:vector size="40" baseType="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'61'!_FilterDatabase</vt:lpstr>
      <vt:lpstr>'62'!_FilterDatabase</vt:lpstr>
      <vt:lpstr>'63'!_FilterDatabase</vt:lpstr>
      <vt:lpstr>'64'!_FilterDatabase</vt:lpstr>
      <vt:lpstr>'65'!_FilterDatabase</vt:lpstr>
      <vt:lpstr>'66'!_FilterDatabase</vt:lpstr>
      <vt:lpstr>'67'!_FilterDatabase</vt:lpstr>
      <vt:lpstr>'68'!_FilterDatabase</vt:lpstr>
      <vt:lpstr>'69'!_FilterDatabase</vt:lpstr>
      <vt:lpstr>'70'!_FilterDatabase</vt:lpstr>
      <vt:lpstr>'71'!_FilterDatabase</vt:lpstr>
      <vt:lpstr>'72'!_FilterDatabase</vt:lpstr>
      <vt:lpstr>'73'!_FilterDatabase</vt:lpstr>
      <vt:lpstr>'74'!_FilterDatabase</vt:lpstr>
      <vt:lpstr>'75'!_FilterDatabase</vt:lpstr>
      <vt:lpstr>'76'!_FilterDatabase</vt:lpstr>
      <vt:lpstr>'77'!_FilterDatabase</vt:lpstr>
      <vt:lpstr>'78'!_FilterDatabase</vt:lpstr>
      <vt:lpstr>'79'!_FilterDatabase</vt:lpstr>
      <vt:lpstr>'80'!_FilterDatabase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Vartotojas</cp:lastModifiedBy>
  <cp:revision>34</cp:revision>
  <cp:lastPrinted>2023-01-09T13:04:47Z</cp:lastPrinted>
  <dcterms:created xsi:type="dcterms:W3CDTF">2017-11-03T09:14:30Z</dcterms:created>
  <dcterms:modified xsi:type="dcterms:W3CDTF">2025-01-20T09:23:46Z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